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ttscl.sharepoint.com/sites/AntecedentesPdC-PlantaOsorno/Documentos/07 Informe de efectos y Apéndices para SMA/Apéndices/"/>
    </mc:Choice>
  </mc:AlternateContent>
  <xr:revisionPtr revIDLastSave="14" documentId="8_{474AD46F-5A3C-4B2C-A570-0354DDDDDE9F}" xr6:coauthVersionLast="41" xr6:coauthVersionMax="47" xr10:uidLastSave="{2FCB5372-673B-4050-B717-F08FB94DEFCD}"/>
  <bookViews>
    <workbookView xWindow="-120" yWindow="-120" windowWidth="20730" windowHeight="11160" xr2:uid="{AB031EDE-C7AD-4C86-B127-6B91C0B60C87}"/>
  </bookViews>
  <sheets>
    <sheet name="Observaciones 71 y 7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06" i="2" l="1"/>
  <c r="P105" i="2"/>
  <c r="P104" i="2"/>
  <c r="P102" i="2"/>
  <c r="P101" i="2"/>
  <c r="P100" i="2"/>
  <c r="P99" i="2"/>
  <c r="P98" i="2"/>
  <c r="P97" i="2"/>
  <c r="P95" i="2"/>
  <c r="P94" i="2"/>
  <c r="P93" i="2"/>
  <c r="P92" i="2"/>
  <c r="P91" i="2"/>
  <c r="P90" i="2"/>
  <c r="P89" i="2"/>
  <c r="P88" i="2"/>
  <c r="P87" i="2"/>
  <c r="P76" i="2"/>
  <c r="P75" i="2"/>
  <c r="P74" i="2"/>
  <c r="P73" i="2"/>
  <c r="P72" i="2"/>
  <c r="P71" i="2"/>
  <c r="P69" i="2"/>
  <c r="P67" i="2"/>
  <c r="P66" i="2"/>
  <c r="P64" i="2"/>
  <c r="P63" i="2"/>
  <c r="P62" i="2"/>
  <c r="P61" i="2"/>
  <c r="P60" i="2"/>
  <c r="P59" i="2"/>
  <c r="P58" i="2"/>
  <c r="P57" i="2"/>
  <c r="P5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26" i="2"/>
  <c r="E106" i="2" l="1"/>
  <c r="F106" i="2"/>
  <c r="F105" i="2"/>
  <c r="I105" i="2" s="1"/>
  <c r="E105" i="2"/>
  <c r="F104" i="2"/>
  <c r="E104" i="2"/>
  <c r="I104" i="2" s="1"/>
  <c r="F102" i="2"/>
  <c r="E102" i="2"/>
  <c r="I102" i="2" s="1"/>
  <c r="F101" i="2"/>
  <c r="E101" i="2"/>
  <c r="F100" i="2"/>
  <c r="I100" i="2" s="1"/>
  <c r="E100" i="2"/>
  <c r="F99" i="2"/>
  <c r="E99" i="2"/>
  <c r="F98" i="2"/>
  <c r="E98" i="2"/>
  <c r="F97" i="2"/>
  <c r="I97" i="2" s="1"/>
  <c r="E97" i="2"/>
  <c r="F88" i="2"/>
  <c r="I88" i="2" s="1"/>
  <c r="F89" i="2"/>
  <c r="F90" i="2"/>
  <c r="F91" i="2"/>
  <c r="F92" i="2"/>
  <c r="F93" i="2"/>
  <c r="F94" i="2"/>
  <c r="I94" i="2" s="1"/>
  <c r="F95" i="2"/>
  <c r="E88" i="2"/>
  <c r="E89" i="2"/>
  <c r="E90" i="2"/>
  <c r="E91" i="2"/>
  <c r="E92" i="2"/>
  <c r="E93" i="2"/>
  <c r="E94" i="2"/>
  <c r="E95" i="2"/>
  <c r="F87" i="2"/>
  <c r="I87" i="2" s="1"/>
  <c r="E87" i="2"/>
  <c r="F76" i="2"/>
  <c r="E76" i="2"/>
  <c r="F75" i="2"/>
  <c r="E75" i="2"/>
  <c r="I75" i="2" s="1"/>
  <c r="F74" i="2"/>
  <c r="E74" i="2"/>
  <c r="F73" i="2"/>
  <c r="I73" i="2" s="1"/>
  <c r="E73" i="2"/>
  <c r="F72" i="2"/>
  <c r="E72" i="2"/>
  <c r="F71" i="2"/>
  <c r="E71" i="2"/>
  <c r="F69" i="2"/>
  <c r="E69" i="2"/>
  <c r="F67" i="2"/>
  <c r="I67" i="2" s="1"/>
  <c r="E67" i="2"/>
  <c r="F66" i="2"/>
  <c r="E66" i="2"/>
  <c r="F64" i="2"/>
  <c r="E64" i="2"/>
  <c r="I64" i="2" s="1"/>
  <c r="F63" i="2"/>
  <c r="E63" i="2"/>
  <c r="F62" i="2"/>
  <c r="I62" i="2" s="1"/>
  <c r="E62" i="2"/>
  <c r="F61" i="2"/>
  <c r="E61" i="2"/>
  <c r="I61" i="2" s="1"/>
  <c r="F60" i="2"/>
  <c r="E60" i="2"/>
  <c r="F59" i="2"/>
  <c r="I59" i="2" s="1"/>
  <c r="E59" i="2"/>
  <c r="F58" i="2"/>
  <c r="I58" i="2" s="1"/>
  <c r="E58" i="2"/>
  <c r="F57" i="2"/>
  <c r="E57" i="2"/>
  <c r="F56" i="2"/>
  <c r="E56" i="2"/>
  <c r="I56" i="2" s="1"/>
  <c r="F45" i="2"/>
  <c r="E45" i="2"/>
  <c r="F44" i="2"/>
  <c r="I44" i="2" s="1"/>
  <c r="E44" i="2"/>
  <c r="F43" i="2"/>
  <c r="E43" i="2"/>
  <c r="F42" i="2"/>
  <c r="E42" i="2"/>
  <c r="F41" i="2"/>
  <c r="I41" i="2" s="1"/>
  <c r="E41" i="2"/>
  <c r="F40" i="2"/>
  <c r="I40" i="2" s="1"/>
  <c r="E40" i="2"/>
  <c r="F39" i="2"/>
  <c r="E39" i="2"/>
  <c r="F38" i="2"/>
  <c r="E38" i="2"/>
  <c r="I38" i="2" s="1"/>
  <c r="F37" i="2"/>
  <c r="E37" i="2"/>
  <c r="F36" i="2"/>
  <c r="I36" i="2" s="1"/>
  <c r="E36" i="2"/>
  <c r="F35" i="2"/>
  <c r="E35" i="2"/>
  <c r="F34" i="2"/>
  <c r="E34" i="2"/>
  <c r="F33" i="2"/>
  <c r="I33" i="2" s="1"/>
  <c r="E33" i="2"/>
  <c r="F32" i="2"/>
  <c r="I32" i="2" s="1"/>
  <c r="E32" i="2"/>
  <c r="F31" i="2"/>
  <c r="E31" i="2"/>
  <c r="F30" i="2"/>
  <c r="E30" i="2"/>
  <c r="I30" i="2" s="1"/>
  <c r="F29" i="2"/>
  <c r="E29" i="2"/>
  <c r="F28" i="2"/>
  <c r="I28" i="2" s="1"/>
  <c r="E28" i="2"/>
  <c r="F27" i="2"/>
  <c r="E27" i="2"/>
  <c r="F26" i="2"/>
  <c r="E26" i="2"/>
  <c r="I106" i="2" l="1"/>
  <c r="I29" i="2"/>
  <c r="I45" i="2"/>
  <c r="I69" i="2"/>
  <c r="I93" i="2"/>
  <c r="I26" i="2"/>
  <c r="I34" i="2"/>
  <c r="I42" i="2"/>
  <c r="I60" i="2"/>
  <c r="I71" i="2"/>
  <c r="I92" i="2"/>
  <c r="I98" i="2"/>
  <c r="I37" i="2"/>
  <c r="I63" i="2"/>
  <c r="I91" i="2"/>
  <c r="I27" i="2"/>
  <c r="I31" i="2"/>
  <c r="I35" i="2"/>
  <c r="I39" i="2"/>
  <c r="I43" i="2"/>
  <c r="I57" i="2"/>
  <c r="I66" i="2"/>
  <c r="I72" i="2"/>
  <c r="I76" i="2"/>
  <c r="I90" i="2"/>
  <c r="I99" i="2"/>
  <c r="I95" i="2"/>
  <c r="I74" i="2"/>
  <c r="I101" i="2"/>
  <c r="I89" i="2"/>
  <c r="L121" i="2"/>
  <c r="E17" i="2"/>
  <c r="F17" i="2"/>
  <c r="E18" i="2"/>
  <c r="F18" i="2"/>
  <c r="E19" i="2"/>
  <c r="F19" i="2"/>
  <c r="E20" i="2"/>
  <c r="F20" i="2"/>
  <c r="E21" i="2"/>
  <c r="F21" i="2"/>
  <c r="E22" i="2"/>
  <c r="F22" i="2"/>
  <c r="E23" i="2"/>
  <c r="F23" i="2"/>
  <c r="E24" i="2"/>
  <c r="F24" i="2"/>
  <c r="E25" i="2"/>
  <c r="F25" i="2"/>
  <c r="E46" i="2"/>
  <c r="F46" i="2"/>
  <c r="E47" i="2"/>
  <c r="F47" i="2"/>
  <c r="E48" i="2"/>
  <c r="F48" i="2"/>
  <c r="E49" i="2"/>
  <c r="F49" i="2"/>
  <c r="E50" i="2"/>
  <c r="F50" i="2"/>
  <c r="E51" i="2"/>
  <c r="F51" i="2"/>
  <c r="E52" i="2"/>
  <c r="F52" i="2"/>
  <c r="E53" i="2"/>
  <c r="F53" i="2"/>
  <c r="E54" i="2"/>
  <c r="F54" i="2"/>
  <c r="E55" i="2"/>
  <c r="F55" i="2"/>
  <c r="E65" i="2"/>
  <c r="F65" i="2"/>
  <c r="E68" i="2"/>
  <c r="F68" i="2"/>
  <c r="I68" i="2" s="1"/>
  <c r="E70" i="2"/>
  <c r="F70" i="2"/>
  <c r="I70" i="2" s="1"/>
  <c r="E77" i="2"/>
  <c r="F77" i="2"/>
  <c r="I77" i="2" s="1"/>
  <c r="E78" i="2"/>
  <c r="F78" i="2"/>
  <c r="E79" i="2"/>
  <c r="F79" i="2"/>
  <c r="E80" i="2"/>
  <c r="F80" i="2"/>
  <c r="E81" i="2"/>
  <c r="F81" i="2"/>
  <c r="E82" i="2"/>
  <c r="F82" i="2"/>
  <c r="E83" i="2"/>
  <c r="F83" i="2"/>
  <c r="E84" i="2"/>
  <c r="F84" i="2"/>
  <c r="E85" i="2"/>
  <c r="F85" i="2"/>
  <c r="E86" i="2"/>
  <c r="F86" i="2"/>
  <c r="E96" i="2"/>
  <c r="F96" i="2"/>
  <c r="E103" i="2"/>
  <c r="F103" i="2"/>
  <c r="E107" i="2"/>
  <c r="F107" i="2"/>
  <c r="E108" i="2"/>
  <c r="F108" i="2"/>
  <c r="E109" i="2"/>
  <c r="F109" i="2"/>
  <c r="E110" i="2"/>
  <c r="F110" i="2"/>
  <c r="E111" i="2"/>
  <c r="F111" i="2"/>
  <c r="E112" i="2"/>
  <c r="F112" i="2"/>
  <c r="E113" i="2"/>
  <c r="F113" i="2"/>
  <c r="E114" i="2"/>
  <c r="F114" i="2"/>
  <c r="E115" i="2"/>
  <c r="F115" i="2"/>
  <c r="E116" i="2"/>
  <c r="F116" i="2"/>
  <c r="E117" i="2"/>
  <c r="F117" i="2"/>
  <c r="E118" i="2"/>
  <c r="F118" i="2"/>
  <c r="E119" i="2"/>
  <c r="F119" i="2"/>
  <c r="E120" i="2"/>
  <c r="F120" i="2"/>
  <c r="I115" i="2" l="1"/>
  <c r="I118" i="2"/>
  <c r="I107" i="2"/>
  <c r="I103" i="2" l="1"/>
  <c r="I120" i="2"/>
  <c r="I119" i="2"/>
  <c r="C16" i="2"/>
  <c r="E16" i="2" s="1"/>
  <c r="I96" i="2" l="1"/>
  <c r="I117" i="2"/>
  <c r="I113" i="2"/>
  <c r="I65" i="2"/>
  <c r="I84" i="2"/>
  <c r="I111" i="2"/>
  <c r="I82" i="2"/>
  <c r="I53" i="2"/>
  <c r="I86" i="2"/>
  <c r="I78" i="2"/>
  <c r="I49" i="2"/>
  <c r="I114" i="2"/>
  <c r="I85" i="2"/>
  <c r="I48" i="2"/>
  <c r="I55" i="2"/>
  <c r="I47" i="2"/>
  <c r="I19" i="2"/>
  <c r="I25" i="2"/>
  <c r="I17" i="2"/>
  <c r="I116" i="2"/>
  <c r="I108" i="2"/>
  <c r="I79" i="2"/>
  <c r="I50" i="2"/>
  <c r="I110" i="2"/>
  <c r="I81" i="2"/>
  <c r="I52" i="2"/>
  <c r="I24" i="2"/>
  <c r="I112" i="2"/>
  <c r="I83" i="2"/>
  <c r="I54" i="2"/>
  <c r="I46" i="2"/>
  <c r="I18" i="2"/>
  <c r="I22" i="2"/>
  <c r="I21" i="2"/>
  <c r="I20" i="2"/>
  <c r="I109" i="2"/>
  <c r="I80" i="2"/>
  <c r="I51" i="2"/>
  <c r="I23" i="2"/>
  <c r="D16" i="2"/>
  <c r="F16" i="2" l="1"/>
  <c r="I16" i="2" s="1"/>
</calcChain>
</file>

<file path=xl/sharedStrings.xml><?xml version="1.0" encoding="utf-8"?>
<sst xmlns="http://schemas.openxmlformats.org/spreadsheetml/2006/main" count="252" uniqueCount="50">
  <si>
    <t>Día</t>
  </si>
  <si>
    <t>Motivo de detención</t>
  </si>
  <si>
    <t>1.- Calibración de pH-metro ecualizador 3 / frecuencia diaria</t>
  </si>
  <si>
    <t>3.- Limpieza completa sedimentador lamelar de biodiscos / frecuencia semanal</t>
  </si>
  <si>
    <t>2.- Limpieza superior sedimentador lamelar de biodiscos / frecuencia diaria</t>
  </si>
  <si>
    <t>4.- Purga de lodos de fondo de biodiscos a estanque de lodos / frecuencia mensual</t>
  </si>
  <si>
    <t>5.- Mantención y limpieza bomba neumatica de lodos desde biodiscos a estanque de lodos / frecuencia semanal</t>
  </si>
  <si>
    <t>B.- El tiempo de funcionamiento de la alimentación al sistema DAF/CAF expresado en horas/día esta dado por el caudal diario expresado en m3/día dividido por los 89 m3/hora promedio con los que se alimenta el sistema DAF/CAF; de esta forma restando las 24 horas de 1 día a las horas de funcionamiento de la alimentación al sistema DAF/CAF, tenemos las horas en que la alimentación al sistema DAF/CAF no se realizó.</t>
  </si>
  <si>
    <t>A.- Los biodiscos trabajan independiente del sistema DAF/CAF ya que poseen un ecualizador propio de alimentación (ecualizador 3), dicho ecualizador permite una alimentación continua a los biodiscos independiente de la frecuencia de alimentación desde el sistema DAF/CAF</t>
  </si>
  <si>
    <t>B.- La alimentación de ril tratado desde el sistema DAF/CAF al ecualizador 3 (alimentador de los biodiscos), requiere un ajuste de pH, ya que los biodiscos trabajan en un rango de pH entre 7,5 y 8,5; esto genera que la alimentación de los biodiscos se detenga mientras el pH-metro en el ecualizador 3 no este en dicho rango de pH</t>
  </si>
  <si>
    <t>C.- Existen algunas labores de mantención que implican la detención de la alimentación de los biodiscos y son:</t>
  </si>
  <si>
    <t>6.- Mantención bomba de alimentación biodiscos desde ecualizador 3 / frecuencia mensual</t>
  </si>
  <si>
    <t>7.- Mantención bomba dosificación NaOH al 30% para neutralización ril a biodiscos / frecuencia semanal</t>
  </si>
  <si>
    <t>Tiempo de detención en horas/día de alimentación a biodiscos</t>
  </si>
  <si>
    <t>Lo establecido en el punto B y C</t>
  </si>
  <si>
    <t>Lo establecido en el punto A</t>
  </si>
  <si>
    <t>DETENCIÓN SISTEMA DE TRATAMIENTO DAF/CAF</t>
  </si>
  <si>
    <t>DETENCIÓN SISTEMA DE TRATAMIENTO BIODISCOS</t>
  </si>
  <si>
    <t>Tiempo de detención en horas/día de alimentación a sistema CAF/DAF, informado en FdC</t>
  </si>
  <si>
    <t>Tiempo de detención DAF según registros operacionales</t>
  </si>
  <si>
    <t>Tiempo de detención CAF según registros operacionales</t>
  </si>
  <si>
    <t>Caudal Real de alimentación DAF/CAF promedio diario (m3/día)</t>
  </si>
  <si>
    <t>Caudal nominal DAF</t>
  </si>
  <si>
    <t>Caudal nominal CAF</t>
  </si>
  <si>
    <t>CAPACIDAD DE TRATAMIENTO NO USADA</t>
  </si>
  <si>
    <t>Capacidad disponible del Estanque ecualizador (m3)</t>
  </si>
  <si>
    <t>Caudal Essal medido por caudalimetro (m3/día)</t>
  </si>
  <si>
    <t>Caudal Río medido por caudalimetro (m3/día)</t>
  </si>
  <si>
    <t>Tiempo de detención de descarga a essal (horas/día) informada por FdC</t>
  </si>
  <si>
    <t>Lo que esta de color blanco corresponde a fechas de preguntas de la FdC del punto 71 mostrado en la tabla 10</t>
  </si>
  <si>
    <t>Lo que esta de color café claro corresponde a las fechas de preguntas de la FdC del punto 73 para las descargas a essal</t>
  </si>
  <si>
    <t>Sin detención</t>
  </si>
  <si>
    <t>Lo que esta de color verde claro corresponde a las fechas de preguntas de la FdC que se repiten en el punto 71 y 73</t>
  </si>
  <si>
    <t>Sin parada a essal</t>
  </si>
  <si>
    <t>DETENCIONES A ESSAL</t>
  </si>
  <si>
    <t>B.- 2 veces por semana se limpia el ecualizador de essal devolviendo todo el volumen al ecualizador 1, deteniendose la descarga a essal.</t>
  </si>
  <si>
    <t>A.- El Ril tratado por el sistema DAF/CAF va al ecualizador de essal y al río solo si tiene 50 NTU de turbides o menos, de lo contrario es devuelto al ecualizador 1 hasta que se recuperan los valores de turbidez manipulando los pH de neutralización y de coagulación.</t>
  </si>
  <si>
    <t>Lo establecido en el punto A y B</t>
  </si>
  <si>
    <t>A.- Las paradas de alimentación del sistema DAF/CAF dependen de la magnitud de riles que llegan al ecualizador principal; así, el caudal de alimentación al sistema DAF/CAF tiene una valor promedio de 89 m3/hora, con un valor maximo de 120 m3/día; ademas, el ecualizador principal (ecualizador 1) tiene una capacidad de 500 m3 lo que permite flexibilidad en la alimentación del sistema DAF/CAF.</t>
  </si>
  <si>
    <t>D.- Como el ecualizador 1 tiene una capacidad de 500 m3, el tiempo de detención de la alimentación al sistema DAF/CAF para un caudal de 89 m3/hora (alimentación promedio al sistema DAF/CAF), tiene un valor maximo de 5,6 horas; esto quiere decir que el tiempo de retención hidraulico maximo del estanque es de 5,6 horas o tiempo de "pulmón".</t>
  </si>
  <si>
    <t>C.- El sistema DAF/CAF puede trabajar independiente tanto el sistema DAF como el sistema CAF, ambos equipos pueden pasar cada uno un caudal máximode 60 m3/hora, de esta forma al analizar el tiempo de detención del sistema, debe revisarse el comportamiento de los equipos por separado y con eso calcular los tiempos de reposo global del sistema DAF/CAF en su conjunto</t>
  </si>
  <si>
    <t>Cuando se retorna ril al ecualizador 1, el caudal a essal se detiene</t>
  </si>
  <si>
    <t>Motivo detenciones descarga a Essal</t>
  </si>
  <si>
    <t>CONDENSADOS</t>
  </si>
  <si>
    <t>LOMBRIFILTRO</t>
  </si>
  <si>
    <t>Caudal condensados (m3/día)</t>
  </si>
  <si>
    <t>Tiempo de descarga de condensados contaminados devueltos a ecualizador 1 (horas/día)</t>
  </si>
  <si>
    <t>Caudal lombrifiltro (m3/día)</t>
  </si>
  <si>
    <t>Detención por falla Operacional</t>
  </si>
  <si>
    <t>Requerimiento Sanitaria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</si>
</sst>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 &quot;Horas/día&quot;"/>
    <numFmt numFmtId="165" formatCode="0\ &quot;m3/día&quot;"/>
    <numFmt numFmtId="166" formatCode="0\ &quot;m3&quot;"/>
    <numFmt numFmtId="167" formatCode="dd/mm/yyyy;@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FF00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165" fontId="0" fillId="0" borderId="0" xfId="0" applyNumberFormat="1"/>
    <xf numFmtId="0" fontId="0" fillId="0" borderId="0" xfId="0" applyAlignment="1">
      <alignment horizontal="center"/>
    </xf>
    <xf numFmtId="0" fontId="0" fillId="0" borderId="21" xfId="0" applyBorder="1"/>
    <xf numFmtId="0" fontId="0" fillId="4" borderId="21" xfId="0" applyFill="1" applyBorder="1"/>
    <xf numFmtId="0" fontId="0" fillId="5" borderId="21" xfId="0" applyFill="1" applyBorder="1"/>
    <xf numFmtId="0" fontId="1" fillId="3" borderId="39" xfId="0" applyFont="1" applyFill="1" applyBorder="1" applyAlignment="1">
      <alignment horizontal="center"/>
    </xf>
    <xf numFmtId="0" fontId="2" fillId="0" borderId="0" xfId="0" applyFont="1"/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0" borderId="0" xfId="0" applyFont="1"/>
    <xf numFmtId="14" fontId="4" fillId="0" borderId="1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 wrapText="1"/>
    </xf>
    <xf numFmtId="166" fontId="4" fillId="0" borderId="6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14" fontId="4" fillId="5" borderId="15" xfId="0" applyNumberFormat="1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164" fontId="4" fillId="5" borderId="6" xfId="0" applyNumberFormat="1" applyFont="1" applyFill="1" applyBorder="1" applyAlignment="1">
      <alignment horizontal="center" vertical="center"/>
    </xf>
    <xf numFmtId="165" fontId="4" fillId="5" borderId="6" xfId="0" applyNumberFormat="1" applyFont="1" applyFill="1" applyBorder="1" applyAlignment="1">
      <alignment horizontal="center" vertical="center" wrapText="1"/>
    </xf>
    <xf numFmtId="166" fontId="4" fillId="5" borderId="6" xfId="0" applyNumberFormat="1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/>
    </xf>
    <xf numFmtId="14" fontId="4" fillId="4" borderId="1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64" fontId="4" fillId="4" borderId="6" xfId="0" applyNumberFormat="1" applyFont="1" applyFill="1" applyBorder="1" applyAlignment="1">
      <alignment horizontal="center" vertical="center"/>
    </xf>
    <xf numFmtId="165" fontId="4" fillId="4" borderId="6" xfId="0" applyNumberFormat="1" applyFont="1" applyFill="1" applyBorder="1" applyAlignment="1">
      <alignment horizontal="center" vertical="center" wrapText="1"/>
    </xf>
    <xf numFmtId="166" fontId="4" fillId="4" borderId="6" xfId="0" applyNumberFormat="1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/>
    </xf>
    <xf numFmtId="14" fontId="4" fillId="4" borderId="35" xfId="0" applyNumberFormat="1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164" fontId="4" fillId="4" borderId="36" xfId="0" applyNumberFormat="1" applyFont="1" applyFill="1" applyBorder="1" applyAlignment="1">
      <alignment horizontal="center" vertical="center"/>
    </xf>
    <xf numFmtId="165" fontId="4" fillId="4" borderId="36" xfId="0" applyNumberFormat="1" applyFont="1" applyFill="1" applyBorder="1" applyAlignment="1">
      <alignment horizontal="center" vertical="center" wrapText="1"/>
    </xf>
    <xf numFmtId="166" fontId="4" fillId="4" borderId="36" xfId="0" applyNumberFormat="1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/>
    </xf>
    <xf numFmtId="14" fontId="4" fillId="4" borderId="7" xfId="0" applyNumberFormat="1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horizontal="center" vertical="center" wrapText="1"/>
    </xf>
    <xf numFmtId="164" fontId="4" fillId="4" borderId="33" xfId="0" applyNumberFormat="1" applyFont="1" applyFill="1" applyBorder="1" applyAlignment="1">
      <alignment horizontal="center" vertical="center"/>
    </xf>
    <xf numFmtId="165" fontId="4" fillId="4" borderId="33" xfId="0" applyNumberFormat="1" applyFont="1" applyFill="1" applyBorder="1" applyAlignment="1">
      <alignment horizontal="center" vertical="center" wrapText="1"/>
    </xf>
    <xf numFmtId="166" fontId="4" fillId="4" borderId="33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horizontal="center"/>
    </xf>
    <xf numFmtId="14" fontId="4" fillId="4" borderId="17" xfId="0" applyNumberFormat="1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164" fontId="4" fillId="4" borderId="18" xfId="0" applyNumberFormat="1" applyFont="1" applyFill="1" applyBorder="1" applyAlignment="1">
      <alignment horizontal="center" vertical="center"/>
    </xf>
    <xf numFmtId="165" fontId="4" fillId="4" borderId="18" xfId="0" applyNumberFormat="1" applyFont="1" applyFill="1" applyBorder="1" applyAlignment="1">
      <alignment horizontal="center" vertical="center" wrapText="1"/>
    </xf>
    <xf numFmtId="166" fontId="4" fillId="4" borderId="18" xfId="0" applyNumberFormat="1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/>
    </xf>
    <xf numFmtId="0" fontId="5" fillId="6" borderId="14" xfId="0" applyFont="1" applyFill="1" applyBorder="1" applyAlignment="1">
      <alignment horizontal="center" vertical="center" wrapText="1"/>
    </xf>
    <xf numFmtId="0" fontId="6" fillId="7" borderId="14" xfId="0" applyFont="1" applyFill="1" applyBorder="1" applyAlignment="1">
      <alignment horizontal="center" vertical="center" wrapText="1"/>
    </xf>
    <xf numFmtId="165" fontId="6" fillId="7" borderId="6" xfId="0" applyNumberFormat="1" applyFont="1" applyFill="1" applyBorder="1" applyAlignment="1">
      <alignment horizontal="center" vertical="center" wrapText="1"/>
    </xf>
    <xf numFmtId="165" fontId="6" fillId="7" borderId="16" xfId="0" applyNumberFormat="1" applyFont="1" applyFill="1" applyBorder="1" applyAlignment="1">
      <alignment horizontal="center" vertical="center" wrapText="1"/>
    </xf>
    <xf numFmtId="165" fontId="6" fillId="7" borderId="37" xfId="0" applyNumberFormat="1" applyFont="1" applyFill="1" applyBorder="1" applyAlignment="1">
      <alignment horizontal="center" vertical="center" wrapText="1"/>
    </xf>
    <xf numFmtId="165" fontId="6" fillId="7" borderId="34" xfId="0" applyNumberFormat="1" applyFont="1" applyFill="1" applyBorder="1" applyAlignment="1">
      <alignment horizontal="center" vertical="center" wrapText="1"/>
    </xf>
    <xf numFmtId="165" fontId="6" fillId="7" borderId="38" xfId="0" applyNumberFormat="1" applyFont="1" applyFill="1" applyBorder="1" applyAlignment="1">
      <alignment horizontal="center" vertical="center" wrapText="1"/>
    </xf>
    <xf numFmtId="14" fontId="7" fillId="5" borderId="15" xfId="0" applyNumberFormat="1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164" fontId="7" fillId="5" borderId="6" xfId="0" applyNumberFormat="1" applyFont="1" applyFill="1" applyBorder="1" applyAlignment="1">
      <alignment horizontal="center" vertical="center"/>
    </xf>
    <xf numFmtId="165" fontId="7" fillId="5" borderId="6" xfId="0" applyNumberFormat="1" applyFont="1" applyFill="1" applyBorder="1" applyAlignment="1">
      <alignment horizontal="center" vertical="center" wrapText="1"/>
    </xf>
    <xf numFmtId="166" fontId="7" fillId="5" borderId="6" xfId="0" applyNumberFormat="1" applyFont="1" applyFill="1" applyBorder="1" applyAlignment="1">
      <alignment horizontal="center" vertical="center" wrapText="1"/>
    </xf>
    <xf numFmtId="165" fontId="7" fillId="7" borderId="6" xfId="0" applyNumberFormat="1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/>
    </xf>
    <xf numFmtId="14" fontId="7" fillId="4" borderId="15" xfId="0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164" fontId="7" fillId="4" borderId="6" xfId="0" applyNumberFormat="1" applyFont="1" applyFill="1" applyBorder="1" applyAlignment="1">
      <alignment horizontal="center" vertical="center"/>
    </xf>
    <xf numFmtId="165" fontId="7" fillId="4" borderId="6" xfId="0" applyNumberFormat="1" applyFont="1" applyFill="1" applyBorder="1" applyAlignment="1">
      <alignment horizontal="center" vertical="center" wrapText="1"/>
    </xf>
    <xf numFmtId="166" fontId="7" fillId="4" borderId="6" xfId="0" applyNumberFormat="1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/>
    </xf>
    <xf numFmtId="0" fontId="2" fillId="0" borderId="8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3" fillId="2" borderId="43" xfId="0" applyFont="1" applyFill="1" applyBorder="1" applyAlignment="1">
      <alignment horizontal="center" vertical="center" wrapText="1"/>
    </xf>
    <xf numFmtId="0" fontId="4" fillId="0" borderId="44" xfId="0" applyFont="1" applyBorder="1" applyAlignment="1">
      <alignment horizontal="center"/>
    </xf>
    <xf numFmtId="0" fontId="4" fillId="5" borderId="44" xfId="0" applyFont="1" applyFill="1" applyBorder="1" applyAlignment="1">
      <alignment horizontal="center"/>
    </xf>
    <xf numFmtId="0" fontId="4" fillId="4" borderId="44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4" fillId="4" borderId="34" xfId="0" applyFont="1" applyFill="1" applyBorder="1" applyAlignment="1">
      <alignment horizontal="center"/>
    </xf>
    <xf numFmtId="0" fontId="4" fillId="4" borderId="38" xfId="0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0" fontId="3" fillId="2" borderId="46" xfId="0" applyFont="1" applyFill="1" applyBorder="1" applyAlignment="1">
      <alignment horizontal="center" vertical="center" wrapText="1"/>
    </xf>
    <xf numFmtId="0" fontId="4" fillId="0" borderId="46" xfId="0" applyFont="1" applyBorder="1" applyAlignment="1">
      <alignment horizontal="center"/>
    </xf>
    <xf numFmtId="0" fontId="4" fillId="5" borderId="46" xfId="0" applyFont="1" applyFill="1" applyBorder="1" applyAlignment="1">
      <alignment horizontal="center"/>
    </xf>
    <xf numFmtId="0" fontId="4" fillId="4" borderId="46" xfId="0" applyFont="1" applyFill="1" applyBorder="1" applyAlignment="1">
      <alignment horizontal="center"/>
    </xf>
    <xf numFmtId="0" fontId="1" fillId="3" borderId="48" xfId="0" applyFont="1" applyFill="1" applyBorder="1" applyAlignment="1">
      <alignment horizontal="center"/>
    </xf>
    <xf numFmtId="167" fontId="0" fillId="0" borderId="6" xfId="0" applyNumberForma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 wrapText="1"/>
    </xf>
    <xf numFmtId="166" fontId="4" fillId="0" borderId="6" xfId="0" applyNumberFormat="1" applyFont="1" applyFill="1" applyBorder="1" applyAlignment="1">
      <alignment horizontal="center" vertical="center" wrapText="1"/>
    </xf>
    <xf numFmtId="167" fontId="0" fillId="0" borderId="46" xfId="0" applyNumberForma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/>
    </xf>
    <xf numFmtId="0" fontId="4" fillId="0" borderId="4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65" fontId="4" fillId="0" borderId="6" xfId="0" applyNumberFormat="1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/>
    </xf>
    <xf numFmtId="0" fontId="4" fillId="8" borderId="6" xfId="0" applyFont="1" applyFill="1" applyBorder="1" applyAlignment="1">
      <alignment horizontal="center" vertical="center" wrapText="1"/>
    </xf>
    <xf numFmtId="0" fontId="1" fillId="3" borderId="47" xfId="0" applyFont="1" applyFill="1" applyBorder="1" applyAlignment="1">
      <alignment horizontal="center"/>
    </xf>
    <xf numFmtId="0" fontId="1" fillId="3" borderId="48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3" borderId="22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2" fillId="0" borderId="25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0" fontId="2" fillId="0" borderId="39" xfId="0" applyFont="1" applyBorder="1" applyAlignment="1">
      <alignment horizontal="left" vertical="top" wrapText="1"/>
    </xf>
    <xf numFmtId="0" fontId="2" fillId="0" borderId="40" xfId="0" applyFont="1" applyBorder="1" applyAlignment="1">
      <alignment horizontal="left" vertical="top" wrapText="1"/>
    </xf>
    <xf numFmtId="0" fontId="2" fillId="0" borderId="41" xfId="0" applyFont="1" applyBorder="1" applyAlignment="1">
      <alignment horizontal="left" vertical="top" wrapText="1"/>
    </xf>
    <xf numFmtId="0" fontId="2" fillId="0" borderId="45" xfId="0" applyFont="1" applyBorder="1" applyAlignment="1">
      <alignment horizontal="left" vertical="top" wrapText="1"/>
    </xf>
    <xf numFmtId="0" fontId="2" fillId="0" borderId="42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6054631890522053E-2"/>
          <c:y val="0.126007326007326"/>
          <c:w val="0.73205645232194361"/>
          <c:h val="0.71515514406852987"/>
        </c:manualLayout>
      </c:layout>
      <c:lineChart>
        <c:grouping val="standard"/>
        <c:varyColors val="0"/>
        <c:ser>
          <c:idx val="1"/>
          <c:order val="0"/>
          <c:tx>
            <c:v>Caudal Tratamiento primario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val>
            <c:numRef>
              <c:f>'Observaciones 71 y 73'!$G$16:$G$120</c:f>
              <c:numCache>
                <c:formatCode>0\ "m3/día"</c:formatCode>
                <c:ptCount val="105"/>
                <c:pt idx="0">
                  <c:v>1088</c:v>
                </c:pt>
                <c:pt idx="1">
                  <c:v>1876</c:v>
                </c:pt>
                <c:pt idx="2">
                  <c:v>1890</c:v>
                </c:pt>
                <c:pt idx="3">
                  <c:v>2095</c:v>
                </c:pt>
                <c:pt idx="4">
                  <c:v>1982</c:v>
                </c:pt>
                <c:pt idx="5">
                  <c:v>2040</c:v>
                </c:pt>
                <c:pt idx="6">
                  <c:v>1644</c:v>
                </c:pt>
                <c:pt idx="7">
                  <c:v>1317</c:v>
                </c:pt>
                <c:pt idx="8">
                  <c:v>2035</c:v>
                </c:pt>
                <c:pt idx="9">
                  <c:v>2048</c:v>
                </c:pt>
                <c:pt idx="10">
                  <c:v>2360</c:v>
                </c:pt>
                <c:pt idx="11">
                  <c:v>2323</c:v>
                </c:pt>
                <c:pt idx="12">
                  <c:v>2177</c:v>
                </c:pt>
                <c:pt idx="13">
                  <c:v>1970</c:v>
                </c:pt>
                <c:pt idx="14">
                  <c:v>1671</c:v>
                </c:pt>
                <c:pt idx="15">
                  <c:v>2047</c:v>
                </c:pt>
                <c:pt idx="16">
                  <c:v>2016</c:v>
                </c:pt>
                <c:pt idx="17">
                  <c:v>2131</c:v>
                </c:pt>
                <c:pt idx="18">
                  <c:v>2229</c:v>
                </c:pt>
                <c:pt idx="19">
                  <c:v>2011</c:v>
                </c:pt>
                <c:pt idx="20">
                  <c:v>2198</c:v>
                </c:pt>
                <c:pt idx="21">
                  <c:v>1692</c:v>
                </c:pt>
                <c:pt idx="22">
                  <c:v>2080</c:v>
                </c:pt>
                <c:pt idx="23">
                  <c:v>2017</c:v>
                </c:pt>
                <c:pt idx="24">
                  <c:v>2008</c:v>
                </c:pt>
                <c:pt idx="25">
                  <c:v>2262</c:v>
                </c:pt>
                <c:pt idx="26">
                  <c:v>2141</c:v>
                </c:pt>
                <c:pt idx="27">
                  <c:v>2338</c:v>
                </c:pt>
                <c:pt idx="28">
                  <c:v>1178</c:v>
                </c:pt>
                <c:pt idx="29">
                  <c:v>2180</c:v>
                </c:pt>
                <c:pt idx="30">
                  <c:v>2271</c:v>
                </c:pt>
                <c:pt idx="31">
                  <c:v>1866</c:v>
                </c:pt>
                <c:pt idx="32">
                  <c:v>2241</c:v>
                </c:pt>
                <c:pt idx="33">
                  <c:v>2079</c:v>
                </c:pt>
                <c:pt idx="34">
                  <c:v>1887</c:v>
                </c:pt>
                <c:pt idx="35">
                  <c:v>1349</c:v>
                </c:pt>
                <c:pt idx="36">
                  <c:v>1955</c:v>
                </c:pt>
                <c:pt idx="37">
                  <c:v>1978</c:v>
                </c:pt>
                <c:pt idx="38">
                  <c:v>1970</c:v>
                </c:pt>
                <c:pt idx="39">
                  <c:v>2210</c:v>
                </c:pt>
                <c:pt idx="40">
                  <c:v>2309</c:v>
                </c:pt>
                <c:pt idx="41">
                  <c:v>2094</c:v>
                </c:pt>
                <c:pt idx="42">
                  <c:v>1332</c:v>
                </c:pt>
                <c:pt idx="43">
                  <c:v>2136</c:v>
                </c:pt>
                <c:pt idx="44">
                  <c:v>1956</c:v>
                </c:pt>
                <c:pt idx="45">
                  <c:v>2054</c:v>
                </c:pt>
                <c:pt idx="46">
                  <c:v>2005</c:v>
                </c:pt>
                <c:pt idx="47">
                  <c:v>1921</c:v>
                </c:pt>
                <c:pt idx="48">
                  <c:v>1660</c:v>
                </c:pt>
                <c:pt idx="49">
                  <c:v>1452</c:v>
                </c:pt>
                <c:pt idx="50">
                  <c:v>2266</c:v>
                </c:pt>
                <c:pt idx="51">
                  <c:v>1917</c:v>
                </c:pt>
                <c:pt idx="52">
                  <c:v>2381</c:v>
                </c:pt>
                <c:pt idx="53">
                  <c:v>2242</c:v>
                </c:pt>
                <c:pt idx="54">
                  <c:v>1369</c:v>
                </c:pt>
                <c:pt idx="55">
                  <c:v>1133</c:v>
                </c:pt>
                <c:pt idx="56">
                  <c:v>1208</c:v>
                </c:pt>
                <c:pt idx="57">
                  <c:v>2038</c:v>
                </c:pt>
                <c:pt idx="58">
                  <c:v>1821</c:v>
                </c:pt>
                <c:pt idx="59">
                  <c:v>2020</c:v>
                </c:pt>
                <c:pt idx="60">
                  <c:v>2180</c:v>
                </c:pt>
                <c:pt idx="61">
                  <c:v>1072</c:v>
                </c:pt>
                <c:pt idx="62">
                  <c:v>1350</c:v>
                </c:pt>
                <c:pt idx="63">
                  <c:v>1253</c:v>
                </c:pt>
                <c:pt idx="64">
                  <c:v>2095</c:v>
                </c:pt>
                <c:pt idx="65">
                  <c:v>2089</c:v>
                </c:pt>
                <c:pt idx="66">
                  <c:v>1927</c:v>
                </c:pt>
                <c:pt idx="67">
                  <c:v>2187</c:v>
                </c:pt>
                <c:pt idx="68">
                  <c:v>2062</c:v>
                </c:pt>
                <c:pt idx="69">
                  <c:v>1822</c:v>
                </c:pt>
                <c:pt idx="70">
                  <c:v>1248</c:v>
                </c:pt>
                <c:pt idx="71">
                  <c:v>1771</c:v>
                </c:pt>
                <c:pt idx="72">
                  <c:v>2375</c:v>
                </c:pt>
                <c:pt idx="73">
                  <c:v>2231</c:v>
                </c:pt>
                <c:pt idx="74">
                  <c:v>2157</c:v>
                </c:pt>
                <c:pt idx="75">
                  <c:v>1625</c:v>
                </c:pt>
                <c:pt idx="76">
                  <c:v>1498</c:v>
                </c:pt>
                <c:pt idx="77">
                  <c:v>1201</c:v>
                </c:pt>
                <c:pt idx="78">
                  <c:v>2094</c:v>
                </c:pt>
                <c:pt idx="79">
                  <c:v>1933</c:v>
                </c:pt>
                <c:pt idx="80">
                  <c:v>1822</c:v>
                </c:pt>
                <c:pt idx="81">
                  <c:v>2033</c:v>
                </c:pt>
                <c:pt idx="82">
                  <c:v>1787</c:v>
                </c:pt>
                <c:pt idx="83">
                  <c:v>1711</c:v>
                </c:pt>
                <c:pt idx="84">
                  <c:v>1411</c:v>
                </c:pt>
                <c:pt idx="85">
                  <c:v>2018</c:v>
                </c:pt>
                <c:pt idx="86">
                  <c:v>2017</c:v>
                </c:pt>
                <c:pt idx="87">
                  <c:v>1923</c:v>
                </c:pt>
                <c:pt idx="88">
                  <c:v>2192</c:v>
                </c:pt>
                <c:pt idx="89">
                  <c:v>1846</c:v>
                </c:pt>
                <c:pt idx="90">
                  <c:v>1958</c:v>
                </c:pt>
                <c:pt idx="91">
                  <c:v>1257</c:v>
                </c:pt>
                <c:pt idx="92">
                  <c:v>1891</c:v>
                </c:pt>
                <c:pt idx="93">
                  <c:v>1925</c:v>
                </c:pt>
                <c:pt idx="94">
                  <c:v>1823</c:v>
                </c:pt>
                <c:pt idx="95">
                  <c:v>2095</c:v>
                </c:pt>
                <c:pt idx="96">
                  <c:v>2070</c:v>
                </c:pt>
                <c:pt idx="97">
                  <c:v>1695</c:v>
                </c:pt>
                <c:pt idx="98">
                  <c:v>1009</c:v>
                </c:pt>
                <c:pt idx="99">
                  <c:v>1659</c:v>
                </c:pt>
                <c:pt idx="100">
                  <c:v>1757</c:v>
                </c:pt>
                <c:pt idx="101">
                  <c:v>2063</c:v>
                </c:pt>
                <c:pt idx="102">
                  <c:v>2024</c:v>
                </c:pt>
                <c:pt idx="103">
                  <c:v>2103</c:v>
                </c:pt>
                <c:pt idx="104">
                  <c:v>1842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629-4025-84B3-B96632AF3B57}"/>
            </c:ext>
          </c:extLst>
        </c:ser>
        <c:ser>
          <c:idx val="0"/>
          <c:order val="1"/>
          <c:tx>
            <c:v>caudal descarga a Essal</c:v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'Observaciones 71 y 73'!$A$16:$A$120</c:f>
              <c:numCache>
                <c:formatCode>m/d/yyyy</c:formatCode>
                <c:ptCount val="105"/>
                <c:pt idx="0">
                  <c:v>44136</c:v>
                </c:pt>
                <c:pt idx="1">
                  <c:v>44137</c:v>
                </c:pt>
                <c:pt idx="2">
                  <c:v>44138</c:v>
                </c:pt>
                <c:pt idx="3">
                  <c:v>44139</c:v>
                </c:pt>
                <c:pt idx="4">
                  <c:v>44140</c:v>
                </c:pt>
                <c:pt idx="5">
                  <c:v>44141</c:v>
                </c:pt>
                <c:pt idx="6">
                  <c:v>44142</c:v>
                </c:pt>
                <c:pt idx="7">
                  <c:v>44143</c:v>
                </c:pt>
                <c:pt idx="8">
                  <c:v>44144</c:v>
                </c:pt>
                <c:pt idx="9">
                  <c:v>44145</c:v>
                </c:pt>
                <c:pt idx="10" formatCode="dd/mm/yyyy;@">
                  <c:v>44146</c:v>
                </c:pt>
                <c:pt idx="11" formatCode="dd/mm/yyyy;@">
                  <c:v>44147</c:v>
                </c:pt>
                <c:pt idx="12" formatCode="dd/mm/yyyy;@">
                  <c:v>44148</c:v>
                </c:pt>
                <c:pt idx="13" formatCode="dd/mm/yyyy;@">
                  <c:v>44149</c:v>
                </c:pt>
                <c:pt idx="14" formatCode="dd/mm/yyyy;@">
                  <c:v>44150</c:v>
                </c:pt>
                <c:pt idx="15" formatCode="dd/mm/yyyy;@">
                  <c:v>44151</c:v>
                </c:pt>
                <c:pt idx="16" formatCode="dd/mm/yyyy;@">
                  <c:v>44152</c:v>
                </c:pt>
                <c:pt idx="17" formatCode="dd/mm/yyyy;@">
                  <c:v>44153</c:v>
                </c:pt>
                <c:pt idx="18" formatCode="dd/mm/yyyy;@">
                  <c:v>44154</c:v>
                </c:pt>
                <c:pt idx="19" formatCode="dd/mm/yyyy;@">
                  <c:v>44155</c:v>
                </c:pt>
                <c:pt idx="20" formatCode="dd/mm/yyyy;@">
                  <c:v>44156</c:v>
                </c:pt>
                <c:pt idx="21" formatCode="dd/mm/yyyy;@">
                  <c:v>44157</c:v>
                </c:pt>
                <c:pt idx="22" formatCode="dd/mm/yyyy;@">
                  <c:v>44158</c:v>
                </c:pt>
                <c:pt idx="23" formatCode="dd/mm/yyyy;@">
                  <c:v>44159</c:v>
                </c:pt>
                <c:pt idx="24" formatCode="dd/mm/yyyy;@">
                  <c:v>44160</c:v>
                </c:pt>
                <c:pt idx="25" formatCode="dd/mm/yyyy;@">
                  <c:v>44161</c:v>
                </c:pt>
                <c:pt idx="26" formatCode="dd/mm/yyyy;@">
                  <c:v>44162</c:v>
                </c:pt>
                <c:pt idx="27" formatCode="dd/mm/yyyy;@">
                  <c:v>44163</c:v>
                </c:pt>
                <c:pt idx="28" formatCode="dd/mm/yyyy;@">
                  <c:v>44164</c:v>
                </c:pt>
                <c:pt idx="29" formatCode="dd/mm/yyyy;@">
                  <c:v>44165</c:v>
                </c:pt>
                <c:pt idx="30">
                  <c:v>44166</c:v>
                </c:pt>
                <c:pt idx="31">
                  <c:v>44167</c:v>
                </c:pt>
                <c:pt idx="32">
                  <c:v>44168</c:v>
                </c:pt>
                <c:pt idx="33">
                  <c:v>44169</c:v>
                </c:pt>
                <c:pt idx="34">
                  <c:v>44170</c:v>
                </c:pt>
                <c:pt idx="35">
                  <c:v>44171</c:v>
                </c:pt>
                <c:pt idx="36">
                  <c:v>44172</c:v>
                </c:pt>
                <c:pt idx="37">
                  <c:v>44173</c:v>
                </c:pt>
                <c:pt idx="38">
                  <c:v>44174</c:v>
                </c:pt>
                <c:pt idx="39">
                  <c:v>44175</c:v>
                </c:pt>
                <c:pt idx="40" formatCode="dd/mm/yyyy;@">
                  <c:v>44176</c:v>
                </c:pt>
                <c:pt idx="41" formatCode="dd/mm/yyyy;@">
                  <c:v>44177</c:v>
                </c:pt>
                <c:pt idx="42" formatCode="dd/mm/yyyy;@">
                  <c:v>44178</c:v>
                </c:pt>
                <c:pt idx="43" formatCode="dd/mm/yyyy;@">
                  <c:v>44179</c:v>
                </c:pt>
                <c:pt idx="44" formatCode="dd/mm/yyyy;@">
                  <c:v>44180</c:v>
                </c:pt>
                <c:pt idx="45" formatCode="dd/mm/yyyy;@">
                  <c:v>44181</c:v>
                </c:pt>
                <c:pt idx="46" formatCode="dd/mm/yyyy;@">
                  <c:v>44182</c:v>
                </c:pt>
                <c:pt idx="47" formatCode="dd/mm/yyyy;@">
                  <c:v>44183</c:v>
                </c:pt>
                <c:pt idx="48" formatCode="dd/mm/yyyy;@">
                  <c:v>44184</c:v>
                </c:pt>
                <c:pt idx="49">
                  <c:v>44185</c:v>
                </c:pt>
                <c:pt idx="50" formatCode="dd/mm/yyyy;@">
                  <c:v>44186</c:v>
                </c:pt>
                <c:pt idx="51" formatCode="dd/mm/yyyy;@">
                  <c:v>44187</c:v>
                </c:pt>
                <c:pt idx="52">
                  <c:v>44188</c:v>
                </c:pt>
                <c:pt idx="53" formatCode="dd/mm/yyyy;@">
                  <c:v>44189</c:v>
                </c:pt>
                <c:pt idx="54">
                  <c:v>44190</c:v>
                </c:pt>
                <c:pt idx="55" formatCode="dd/mm/yyyy;@">
                  <c:v>44191</c:v>
                </c:pt>
                <c:pt idx="56" formatCode="dd/mm/yyyy;@">
                  <c:v>44192</c:v>
                </c:pt>
                <c:pt idx="57" formatCode="dd/mm/yyyy;@">
                  <c:v>44193</c:v>
                </c:pt>
                <c:pt idx="58" formatCode="dd/mm/yyyy;@">
                  <c:v>44194</c:v>
                </c:pt>
                <c:pt idx="59" formatCode="dd/mm/yyyy;@">
                  <c:v>44195</c:v>
                </c:pt>
                <c:pt idx="60" formatCode="dd/mm/yyyy;@">
                  <c:v>44196</c:v>
                </c:pt>
                <c:pt idx="61">
                  <c:v>44197</c:v>
                </c:pt>
                <c:pt idx="62">
                  <c:v>44198</c:v>
                </c:pt>
                <c:pt idx="63">
                  <c:v>44199</c:v>
                </c:pt>
                <c:pt idx="64">
                  <c:v>44200</c:v>
                </c:pt>
                <c:pt idx="65">
                  <c:v>44201</c:v>
                </c:pt>
                <c:pt idx="66">
                  <c:v>44202</c:v>
                </c:pt>
                <c:pt idx="67">
                  <c:v>44203</c:v>
                </c:pt>
                <c:pt idx="68">
                  <c:v>44204</c:v>
                </c:pt>
                <c:pt idx="69">
                  <c:v>44205</c:v>
                </c:pt>
                <c:pt idx="70">
                  <c:v>44206</c:v>
                </c:pt>
                <c:pt idx="71" formatCode="dd/mm/yyyy;@">
                  <c:v>44207</c:v>
                </c:pt>
                <c:pt idx="72" formatCode="dd/mm/yyyy;@">
                  <c:v>44208</c:v>
                </c:pt>
                <c:pt idx="73" formatCode="dd/mm/yyyy;@">
                  <c:v>44209</c:v>
                </c:pt>
                <c:pt idx="74" formatCode="dd/mm/yyyy;@">
                  <c:v>44210</c:v>
                </c:pt>
                <c:pt idx="75" formatCode="dd/mm/yyyy;@">
                  <c:v>44211</c:v>
                </c:pt>
                <c:pt idx="76" formatCode="dd/mm/yyyy;@">
                  <c:v>44212</c:v>
                </c:pt>
                <c:pt idx="77" formatCode="dd/mm/yyyy;@">
                  <c:v>44213</c:v>
                </c:pt>
                <c:pt idx="78" formatCode="dd/mm/yyyy;@">
                  <c:v>44214</c:v>
                </c:pt>
                <c:pt idx="79" formatCode="dd/mm/yyyy;@">
                  <c:v>44215</c:v>
                </c:pt>
                <c:pt idx="80">
                  <c:v>44216</c:v>
                </c:pt>
                <c:pt idx="81" formatCode="dd/mm/yyyy;@">
                  <c:v>44217</c:v>
                </c:pt>
                <c:pt idx="82" formatCode="dd/mm/yyyy;@">
                  <c:v>44218</c:v>
                </c:pt>
                <c:pt idx="83" formatCode="dd/mm/yyyy;@">
                  <c:v>44219</c:v>
                </c:pt>
                <c:pt idx="84" formatCode="dd/mm/yyyy;@">
                  <c:v>44220</c:v>
                </c:pt>
                <c:pt idx="85" formatCode="dd/mm/yyyy;@">
                  <c:v>44221</c:v>
                </c:pt>
                <c:pt idx="86" formatCode="dd/mm/yyyy;@">
                  <c:v>44222</c:v>
                </c:pt>
                <c:pt idx="87">
                  <c:v>44223</c:v>
                </c:pt>
                <c:pt idx="88" formatCode="dd/mm/yyyy;@">
                  <c:v>44224</c:v>
                </c:pt>
                <c:pt idx="89" formatCode="dd/mm/yyyy;@">
                  <c:v>44225</c:v>
                </c:pt>
                <c:pt idx="90" formatCode="dd/mm/yyyy;@">
                  <c:v>44226</c:v>
                </c:pt>
                <c:pt idx="91">
                  <c:v>44227</c:v>
                </c:pt>
                <c:pt idx="92">
                  <c:v>44228</c:v>
                </c:pt>
                <c:pt idx="93">
                  <c:v>44229</c:v>
                </c:pt>
                <c:pt idx="94">
                  <c:v>44230</c:v>
                </c:pt>
                <c:pt idx="95">
                  <c:v>44231</c:v>
                </c:pt>
                <c:pt idx="96">
                  <c:v>44232</c:v>
                </c:pt>
                <c:pt idx="97">
                  <c:v>44233</c:v>
                </c:pt>
                <c:pt idx="98">
                  <c:v>44234</c:v>
                </c:pt>
                <c:pt idx="99">
                  <c:v>44235</c:v>
                </c:pt>
                <c:pt idx="100">
                  <c:v>44236</c:v>
                </c:pt>
                <c:pt idx="101">
                  <c:v>44237</c:v>
                </c:pt>
                <c:pt idx="102">
                  <c:v>44238</c:v>
                </c:pt>
                <c:pt idx="103">
                  <c:v>44239</c:v>
                </c:pt>
                <c:pt idx="104">
                  <c:v>44240</c:v>
                </c:pt>
              </c:numCache>
            </c:numRef>
          </c:cat>
          <c:val>
            <c:numRef>
              <c:f>'Observaciones 71 y 73'!$L$16:$L$120</c:f>
              <c:numCache>
                <c:formatCode>General</c:formatCode>
                <c:ptCount val="105"/>
                <c:pt idx="0">
                  <c:v>725</c:v>
                </c:pt>
                <c:pt idx="1">
                  <c:v>734</c:v>
                </c:pt>
                <c:pt idx="2">
                  <c:v>870</c:v>
                </c:pt>
                <c:pt idx="3">
                  <c:v>772</c:v>
                </c:pt>
                <c:pt idx="4">
                  <c:v>862</c:v>
                </c:pt>
                <c:pt idx="5">
                  <c:v>893</c:v>
                </c:pt>
                <c:pt idx="6">
                  <c:v>912</c:v>
                </c:pt>
                <c:pt idx="7">
                  <c:v>1019</c:v>
                </c:pt>
                <c:pt idx="8">
                  <c:v>753</c:v>
                </c:pt>
                <c:pt idx="9">
                  <c:v>899</c:v>
                </c:pt>
                <c:pt idx="10">
                  <c:v>804</c:v>
                </c:pt>
                <c:pt idx="11">
                  <c:v>818</c:v>
                </c:pt>
                <c:pt idx="12">
                  <c:v>731</c:v>
                </c:pt>
                <c:pt idx="13">
                  <c:v>716</c:v>
                </c:pt>
                <c:pt idx="14">
                  <c:v>714</c:v>
                </c:pt>
                <c:pt idx="15">
                  <c:v>824</c:v>
                </c:pt>
                <c:pt idx="16">
                  <c:v>932</c:v>
                </c:pt>
                <c:pt idx="17">
                  <c:v>812</c:v>
                </c:pt>
                <c:pt idx="18">
                  <c:v>807</c:v>
                </c:pt>
                <c:pt idx="19">
                  <c:v>764</c:v>
                </c:pt>
                <c:pt idx="20">
                  <c:v>850</c:v>
                </c:pt>
                <c:pt idx="21">
                  <c:v>737</c:v>
                </c:pt>
                <c:pt idx="22">
                  <c:v>801</c:v>
                </c:pt>
                <c:pt idx="23">
                  <c:v>744</c:v>
                </c:pt>
                <c:pt idx="24">
                  <c:v>822</c:v>
                </c:pt>
                <c:pt idx="25">
                  <c:v>770</c:v>
                </c:pt>
                <c:pt idx="26">
                  <c:v>508</c:v>
                </c:pt>
                <c:pt idx="27">
                  <c:v>860</c:v>
                </c:pt>
                <c:pt idx="28">
                  <c:v>603</c:v>
                </c:pt>
                <c:pt idx="29">
                  <c:v>936</c:v>
                </c:pt>
                <c:pt idx="30">
                  <c:v>610</c:v>
                </c:pt>
                <c:pt idx="31">
                  <c:v>351</c:v>
                </c:pt>
                <c:pt idx="32">
                  <c:v>800</c:v>
                </c:pt>
                <c:pt idx="33">
                  <c:v>900</c:v>
                </c:pt>
                <c:pt idx="34">
                  <c:v>793</c:v>
                </c:pt>
                <c:pt idx="35">
                  <c:v>734</c:v>
                </c:pt>
                <c:pt idx="36">
                  <c:v>829</c:v>
                </c:pt>
                <c:pt idx="37">
                  <c:v>600</c:v>
                </c:pt>
                <c:pt idx="38">
                  <c:v>830</c:v>
                </c:pt>
                <c:pt idx="39">
                  <c:v>798</c:v>
                </c:pt>
                <c:pt idx="40">
                  <c:v>914</c:v>
                </c:pt>
                <c:pt idx="41">
                  <c:v>954</c:v>
                </c:pt>
                <c:pt idx="42">
                  <c:v>843</c:v>
                </c:pt>
                <c:pt idx="43">
                  <c:v>794</c:v>
                </c:pt>
                <c:pt idx="44">
                  <c:v>796</c:v>
                </c:pt>
                <c:pt idx="45">
                  <c:v>861</c:v>
                </c:pt>
                <c:pt idx="46">
                  <c:v>924</c:v>
                </c:pt>
                <c:pt idx="47">
                  <c:v>930</c:v>
                </c:pt>
                <c:pt idx="48">
                  <c:v>840</c:v>
                </c:pt>
                <c:pt idx="49">
                  <c:v>366</c:v>
                </c:pt>
                <c:pt idx="50">
                  <c:v>782</c:v>
                </c:pt>
                <c:pt idx="51">
                  <c:v>577</c:v>
                </c:pt>
                <c:pt idx="52">
                  <c:v>383</c:v>
                </c:pt>
                <c:pt idx="53">
                  <c:v>665</c:v>
                </c:pt>
                <c:pt idx="54">
                  <c:v>260</c:v>
                </c:pt>
                <c:pt idx="55">
                  <c:v>440</c:v>
                </c:pt>
                <c:pt idx="56">
                  <c:v>440</c:v>
                </c:pt>
                <c:pt idx="57">
                  <c:v>596</c:v>
                </c:pt>
                <c:pt idx="58">
                  <c:v>416</c:v>
                </c:pt>
                <c:pt idx="59">
                  <c:v>555</c:v>
                </c:pt>
                <c:pt idx="60">
                  <c:v>523</c:v>
                </c:pt>
                <c:pt idx="61">
                  <c:v>431</c:v>
                </c:pt>
                <c:pt idx="62">
                  <c:v>505</c:v>
                </c:pt>
                <c:pt idx="63">
                  <c:v>416</c:v>
                </c:pt>
                <c:pt idx="64">
                  <c:v>615</c:v>
                </c:pt>
                <c:pt idx="65">
                  <c:v>533</c:v>
                </c:pt>
                <c:pt idx="66">
                  <c:v>300</c:v>
                </c:pt>
                <c:pt idx="67">
                  <c:v>518</c:v>
                </c:pt>
                <c:pt idx="68">
                  <c:v>572</c:v>
                </c:pt>
                <c:pt idx="69">
                  <c:v>307</c:v>
                </c:pt>
                <c:pt idx="70">
                  <c:v>275</c:v>
                </c:pt>
                <c:pt idx="71">
                  <c:v>644</c:v>
                </c:pt>
                <c:pt idx="72">
                  <c:v>538</c:v>
                </c:pt>
                <c:pt idx="73">
                  <c:v>516</c:v>
                </c:pt>
                <c:pt idx="74">
                  <c:v>622</c:v>
                </c:pt>
                <c:pt idx="75">
                  <c:v>451</c:v>
                </c:pt>
                <c:pt idx="76">
                  <c:v>491</c:v>
                </c:pt>
                <c:pt idx="77">
                  <c:v>529</c:v>
                </c:pt>
                <c:pt idx="78">
                  <c:v>477</c:v>
                </c:pt>
                <c:pt idx="79">
                  <c:v>277</c:v>
                </c:pt>
                <c:pt idx="80">
                  <c:v>679</c:v>
                </c:pt>
                <c:pt idx="81">
                  <c:v>679</c:v>
                </c:pt>
                <c:pt idx="82">
                  <c:v>803</c:v>
                </c:pt>
                <c:pt idx="83">
                  <c:v>683</c:v>
                </c:pt>
                <c:pt idx="84">
                  <c:v>287</c:v>
                </c:pt>
                <c:pt idx="85">
                  <c:v>367</c:v>
                </c:pt>
                <c:pt idx="86">
                  <c:v>392</c:v>
                </c:pt>
                <c:pt idx="87">
                  <c:v>137</c:v>
                </c:pt>
                <c:pt idx="88">
                  <c:v>570</c:v>
                </c:pt>
                <c:pt idx="89">
                  <c:v>618</c:v>
                </c:pt>
                <c:pt idx="90">
                  <c:v>617</c:v>
                </c:pt>
                <c:pt idx="91">
                  <c:v>29</c:v>
                </c:pt>
                <c:pt idx="92">
                  <c:v>384</c:v>
                </c:pt>
                <c:pt idx="93">
                  <c:v>0</c:v>
                </c:pt>
                <c:pt idx="94">
                  <c:v>279</c:v>
                </c:pt>
                <c:pt idx="95">
                  <c:v>650</c:v>
                </c:pt>
                <c:pt idx="96">
                  <c:v>713</c:v>
                </c:pt>
                <c:pt idx="97">
                  <c:v>765</c:v>
                </c:pt>
                <c:pt idx="98">
                  <c:v>534</c:v>
                </c:pt>
                <c:pt idx="99">
                  <c:v>644</c:v>
                </c:pt>
                <c:pt idx="100">
                  <c:v>745</c:v>
                </c:pt>
                <c:pt idx="101">
                  <c:v>836</c:v>
                </c:pt>
                <c:pt idx="102">
                  <c:v>689</c:v>
                </c:pt>
                <c:pt idx="103">
                  <c:v>739</c:v>
                </c:pt>
                <c:pt idx="104">
                  <c:v>509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29-4025-84B3-B96632AF3B57}"/>
            </c:ext>
          </c:extLst>
        </c:ser>
        <c:ser>
          <c:idx val="2"/>
          <c:order val="2"/>
          <c:tx>
            <c:v>caudal descarga al río</c:v>
          </c:tx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'Observaciones 71 y 73'!$N$16:$N$120</c:f>
              <c:numCache>
                <c:formatCode>General</c:formatCode>
                <c:ptCount val="105"/>
                <c:pt idx="0">
                  <c:v>1146</c:v>
                </c:pt>
                <c:pt idx="1">
                  <c:v>2150</c:v>
                </c:pt>
                <c:pt idx="2">
                  <c:v>2020</c:v>
                </c:pt>
                <c:pt idx="3">
                  <c:v>2113</c:v>
                </c:pt>
                <c:pt idx="4">
                  <c:v>2069</c:v>
                </c:pt>
                <c:pt idx="5">
                  <c:v>2181</c:v>
                </c:pt>
                <c:pt idx="6">
                  <c:v>1902</c:v>
                </c:pt>
                <c:pt idx="7">
                  <c:v>1041</c:v>
                </c:pt>
                <c:pt idx="8">
                  <c:v>1883</c:v>
                </c:pt>
                <c:pt idx="9">
                  <c:v>2052</c:v>
                </c:pt>
                <c:pt idx="10">
                  <c:v>2636</c:v>
                </c:pt>
                <c:pt idx="11">
                  <c:v>2267</c:v>
                </c:pt>
                <c:pt idx="12">
                  <c:v>2464</c:v>
                </c:pt>
                <c:pt idx="13">
                  <c:v>2390</c:v>
                </c:pt>
                <c:pt idx="14">
                  <c:v>1779</c:v>
                </c:pt>
                <c:pt idx="15">
                  <c:v>2316</c:v>
                </c:pt>
                <c:pt idx="16">
                  <c:v>2295</c:v>
                </c:pt>
                <c:pt idx="17">
                  <c:v>2307</c:v>
                </c:pt>
                <c:pt idx="18">
                  <c:v>2152</c:v>
                </c:pt>
                <c:pt idx="19">
                  <c:v>2274</c:v>
                </c:pt>
                <c:pt idx="20">
                  <c:v>2249</c:v>
                </c:pt>
                <c:pt idx="21">
                  <c:v>1388</c:v>
                </c:pt>
                <c:pt idx="22">
                  <c:v>2006</c:v>
                </c:pt>
                <c:pt idx="23">
                  <c:v>2228</c:v>
                </c:pt>
                <c:pt idx="24">
                  <c:v>1846</c:v>
                </c:pt>
                <c:pt idx="25">
                  <c:v>2499</c:v>
                </c:pt>
                <c:pt idx="26">
                  <c:v>2253</c:v>
                </c:pt>
                <c:pt idx="27">
                  <c:v>2436</c:v>
                </c:pt>
                <c:pt idx="28">
                  <c:v>1658</c:v>
                </c:pt>
                <c:pt idx="29">
                  <c:v>2117</c:v>
                </c:pt>
                <c:pt idx="30">
                  <c:v>2220</c:v>
                </c:pt>
                <c:pt idx="31">
                  <c:v>2325</c:v>
                </c:pt>
                <c:pt idx="32">
                  <c:v>2576</c:v>
                </c:pt>
                <c:pt idx="33">
                  <c:v>2611</c:v>
                </c:pt>
                <c:pt idx="34">
                  <c:v>2603</c:v>
                </c:pt>
                <c:pt idx="35">
                  <c:v>1016</c:v>
                </c:pt>
                <c:pt idx="36">
                  <c:v>2518</c:v>
                </c:pt>
                <c:pt idx="37">
                  <c:v>2588</c:v>
                </c:pt>
                <c:pt idx="38">
                  <c:v>1981</c:v>
                </c:pt>
                <c:pt idx="39">
                  <c:v>2363</c:v>
                </c:pt>
                <c:pt idx="40">
                  <c:v>2360</c:v>
                </c:pt>
                <c:pt idx="41">
                  <c:v>2632</c:v>
                </c:pt>
                <c:pt idx="42">
                  <c:v>1130</c:v>
                </c:pt>
                <c:pt idx="43">
                  <c:v>2561</c:v>
                </c:pt>
                <c:pt idx="44">
                  <c:v>2150</c:v>
                </c:pt>
                <c:pt idx="45">
                  <c:v>2255</c:v>
                </c:pt>
                <c:pt idx="46">
                  <c:v>2109</c:v>
                </c:pt>
                <c:pt idx="47">
                  <c:v>1945</c:v>
                </c:pt>
                <c:pt idx="48">
                  <c:v>2108</c:v>
                </c:pt>
                <c:pt idx="49">
                  <c:v>1809</c:v>
                </c:pt>
                <c:pt idx="50">
                  <c:v>2455</c:v>
                </c:pt>
                <c:pt idx="51">
                  <c:v>1962</c:v>
                </c:pt>
                <c:pt idx="52">
                  <c:v>2287</c:v>
                </c:pt>
                <c:pt idx="53">
                  <c:v>2437</c:v>
                </c:pt>
                <c:pt idx="54">
                  <c:v>1761</c:v>
                </c:pt>
                <c:pt idx="55">
                  <c:v>1847</c:v>
                </c:pt>
                <c:pt idx="56">
                  <c:v>1838</c:v>
                </c:pt>
                <c:pt idx="57">
                  <c:v>2340</c:v>
                </c:pt>
                <c:pt idx="58">
                  <c:v>2223</c:v>
                </c:pt>
                <c:pt idx="59">
                  <c:v>2400</c:v>
                </c:pt>
                <c:pt idx="60">
                  <c:v>2650</c:v>
                </c:pt>
                <c:pt idx="61">
                  <c:v>1334</c:v>
                </c:pt>
                <c:pt idx="62">
                  <c:v>1757</c:v>
                </c:pt>
                <c:pt idx="63">
                  <c:v>1722</c:v>
                </c:pt>
                <c:pt idx="64">
                  <c:v>2493</c:v>
                </c:pt>
                <c:pt idx="65">
                  <c:v>2043</c:v>
                </c:pt>
                <c:pt idx="66">
                  <c:v>2241</c:v>
                </c:pt>
                <c:pt idx="67">
                  <c:v>2259</c:v>
                </c:pt>
                <c:pt idx="68">
                  <c:v>2480</c:v>
                </c:pt>
                <c:pt idx="69">
                  <c:v>2236</c:v>
                </c:pt>
                <c:pt idx="70">
                  <c:v>1423</c:v>
                </c:pt>
                <c:pt idx="71">
                  <c:v>2057</c:v>
                </c:pt>
                <c:pt idx="72">
                  <c:v>2356</c:v>
                </c:pt>
                <c:pt idx="73">
                  <c:v>2302</c:v>
                </c:pt>
                <c:pt idx="74">
                  <c:v>2321</c:v>
                </c:pt>
                <c:pt idx="75">
                  <c:v>2251</c:v>
                </c:pt>
                <c:pt idx="76">
                  <c:v>1936</c:v>
                </c:pt>
                <c:pt idx="77">
                  <c:v>1221</c:v>
                </c:pt>
                <c:pt idx="78">
                  <c:v>1960</c:v>
                </c:pt>
                <c:pt idx="79">
                  <c:v>2404</c:v>
                </c:pt>
                <c:pt idx="80">
                  <c:v>2015</c:v>
                </c:pt>
                <c:pt idx="81">
                  <c:v>2015</c:v>
                </c:pt>
                <c:pt idx="82">
                  <c:v>2071</c:v>
                </c:pt>
                <c:pt idx="83">
                  <c:v>1639</c:v>
                </c:pt>
                <c:pt idx="84">
                  <c:v>1406</c:v>
                </c:pt>
                <c:pt idx="85">
                  <c:v>1934</c:v>
                </c:pt>
                <c:pt idx="86">
                  <c:v>2482</c:v>
                </c:pt>
                <c:pt idx="87">
                  <c:v>2672</c:v>
                </c:pt>
                <c:pt idx="88">
                  <c:v>2234</c:v>
                </c:pt>
                <c:pt idx="89">
                  <c:v>2187</c:v>
                </c:pt>
                <c:pt idx="90">
                  <c:v>1551</c:v>
                </c:pt>
                <c:pt idx="91">
                  <c:v>2173</c:v>
                </c:pt>
                <c:pt idx="92">
                  <c:v>2322</c:v>
                </c:pt>
                <c:pt idx="93">
                  <c:v>2019</c:v>
                </c:pt>
                <c:pt idx="94">
                  <c:v>2215</c:v>
                </c:pt>
                <c:pt idx="95">
                  <c:v>1793</c:v>
                </c:pt>
                <c:pt idx="96">
                  <c:v>1545</c:v>
                </c:pt>
                <c:pt idx="97">
                  <c:v>2047</c:v>
                </c:pt>
                <c:pt idx="98">
                  <c:v>1732</c:v>
                </c:pt>
                <c:pt idx="99">
                  <c:v>2004</c:v>
                </c:pt>
                <c:pt idx="100">
                  <c:v>1548</c:v>
                </c:pt>
                <c:pt idx="101">
                  <c:v>1921</c:v>
                </c:pt>
                <c:pt idx="102">
                  <c:v>1917</c:v>
                </c:pt>
                <c:pt idx="103">
                  <c:v>2101</c:v>
                </c:pt>
                <c:pt idx="104">
                  <c:v>2577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629-4025-84B3-B96632AF3B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2571488"/>
        <c:axId val="1182569824"/>
      </c:lineChart>
      <c:catAx>
        <c:axId val="1182571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182569824"/>
        <c:crosses val="autoZero"/>
        <c:auto val="1"/>
        <c:lblAlgn val="ctr"/>
        <c:lblOffset val="100"/>
        <c:tickLblSkip val="7"/>
        <c:noMultiLvlLbl val="0"/>
      </c:catAx>
      <c:valAx>
        <c:axId val="118256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caudales (m3/día)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0\ &quot;m3/día&quot;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182571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359680903434672"/>
          <c:y val="0.21017785180536841"/>
          <c:w val="0.12395776389746974"/>
          <c:h val="0.109047557504454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6054631890522053E-2"/>
          <c:y val="0.126007326007326"/>
          <c:w val="0.73205645232194361"/>
          <c:h val="0.71515514406852987"/>
        </c:manualLayout>
      </c:layout>
      <c:lineChart>
        <c:grouping val="standard"/>
        <c:varyColors val="0"/>
        <c:ser>
          <c:idx val="4"/>
          <c:order val="0"/>
          <c:tx>
            <c:v>Caudal Parshall (datos operacionales)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'Observaciones 71 y 73'!#REF!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629-4025-84B3-B96632AF3B57}"/>
            </c:ext>
          </c:extLst>
        </c:ser>
        <c:ser>
          <c:idx val="1"/>
          <c:order val="1"/>
          <c:tx>
            <c:v>Caudal Tratamiento primario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val>
            <c:numRef>
              <c:f>'Observaciones 71 y 73'!$G$16:$G$120</c:f>
              <c:numCache>
                <c:formatCode>0\ "m3/día"</c:formatCode>
                <c:ptCount val="105"/>
                <c:pt idx="0">
                  <c:v>1088</c:v>
                </c:pt>
                <c:pt idx="1">
                  <c:v>1876</c:v>
                </c:pt>
                <c:pt idx="2">
                  <c:v>1890</c:v>
                </c:pt>
                <c:pt idx="3">
                  <c:v>2095</c:v>
                </c:pt>
                <c:pt idx="4">
                  <c:v>1982</c:v>
                </c:pt>
                <c:pt idx="5">
                  <c:v>2040</c:v>
                </c:pt>
                <c:pt idx="6">
                  <c:v>1644</c:v>
                </c:pt>
                <c:pt idx="7">
                  <c:v>1317</c:v>
                </c:pt>
                <c:pt idx="8">
                  <c:v>2035</c:v>
                </c:pt>
                <c:pt idx="9">
                  <c:v>2048</c:v>
                </c:pt>
                <c:pt idx="10">
                  <c:v>2360</c:v>
                </c:pt>
                <c:pt idx="11">
                  <c:v>2323</c:v>
                </c:pt>
                <c:pt idx="12">
                  <c:v>2177</c:v>
                </c:pt>
                <c:pt idx="13">
                  <c:v>1970</c:v>
                </c:pt>
                <c:pt idx="14">
                  <c:v>1671</c:v>
                </c:pt>
                <c:pt idx="15">
                  <c:v>2047</c:v>
                </c:pt>
                <c:pt idx="16">
                  <c:v>2016</c:v>
                </c:pt>
                <c:pt idx="17">
                  <c:v>2131</c:v>
                </c:pt>
                <c:pt idx="18">
                  <c:v>2229</c:v>
                </c:pt>
                <c:pt idx="19">
                  <c:v>2011</c:v>
                </c:pt>
                <c:pt idx="20">
                  <c:v>2198</c:v>
                </c:pt>
                <c:pt idx="21">
                  <c:v>1692</c:v>
                </c:pt>
                <c:pt idx="22">
                  <c:v>2080</c:v>
                </c:pt>
                <c:pt idx="23">
                  <c:v>2017</c:v>
                </c:pt>
                <c:pt idx="24">
                  <c:v>2008</c:v>
                </c:pt>
                <c:pt idx="25">
                  <c:v>2262</c:v>
                </c:pt>
                <c:pt idx="26">
                  <c:v>2141</c:v>
                </c:pt>
                <c:pt idx="27">
                  <c:v>2338</c:v>
                </c:pt>
                <c:pt idx="28">
                  <c:v>1178</c:v>
                </c:pt>
                <c:pt idx="29">
                  <c:v>2180</c:v>
                </c:pt>
                <c:pt idx="30">
                  <c:v>2271</c:v>
                </c:pt>
                <c:pt idx="31">
                  <c:v>1866</c:v>
                </c:pt>
                <c:pt idx="32">
                  <c:v>2241</c:v>
                </c:pt>
                <c:pt idx="33">
                  <c:v>2079</c:v>
                </c:pt>
                <c:pt idx="34">
                  <c:v>1887</c:v>
                </c:pt>
                <c:pt idx="35">
                  <c:v>1349</c:v>
                </c:pt>
                <c:pt idx="36">
                  <c:v>1955</c:v>
                </c:pt>
                <c:pt idx="37">
                  <c:v>1978</c:v>
                </c:pt>
                <c:pt idx="38">
                  <c:v>1970</c:v>
                </c:pt>
                <c:pt idx="39">
                  <c:v>2210</c:v>
                </c:pt>
                <c:pt idx="40">
                  <c:v>2309</c:v>
                </c:pt>
                <c:pt idx="41">
                  <c:v>2094</c:v>
                </c:pt>
                <c:pt idx="42">
                  <c:v>1332</c:v>
                </c:pt>
                <c:pt idx="43">
                  <c:v>2136</c:v>
                </c:pt>
                <c:pt idx="44">
                  <c:v>1956</c:v>
                </c:pt>
                <c:pt idx="45">
                  <c:v>2054</c:v>
                </c:pt>
                <c:pt idx="46">
                  <c:v>2005</c:v>
                </c:pt>
                <c:pt idx="47">
                  <c:v>1921</c:v>
                </c:pt>
                <c:pt idx="48">
                  <c:v>1660</c:v>
                </c:pt>
                <c:pt idx="49">
                  <c:v>1452</c:v>
                </c:pt>
                <c:pt idx="50">
                  <c:v>2266</c:v>
                </c:pt>
                <c:pt idx="51">
                  <c:v>1917</c:v>
                </c:pt>
                <c:pt idx="52">
                  <c:v>2381</c:v>
                </c:pt>
                <c:pt idx="53">
                  <c:v>2242</c:v>
                </c:pt>
                <c:pt idx="54">
                  <c:v>1369</c:v>
                </c:pt>
                <c:pt idx="55">
                  <c:v>1133</c:v>
                </c:pt>
                <c:pt idx="56">
                  <c:v>1208</c:v>
                </c:pt>
                <c:pt idx="57">
                  <c:v>2038</c:v>
                </c:pt>
                <c:pt idx="58">
                  <c:v>1821</c:v>
                </c:pt>
                <c:pt idx="59">
                  <c:v>2020</c:v>
                </c:pt>
                <c:pt idx="60">
                  <c:v>2180</c:v>
                </c:pt>
                <c:pt idx="61">
                  <c:v>1072</c:v>
                </c:pt>
                <c:pt idx="62">
                  <c:v>1350</c:v>
                </c:pt>
                <c:pt idx="63">
                  <c:v>1253</c:v>
                </c:pt>
                <c:pt idx="64">
                  <c:v>2095</c:v>
                </c:pt>
                <c:pt idx="65">
                  <c:v>2089</c:v>
                </c:pt>
                <c:pt idx="66">
                  <c:v>1927</c:v>
                </c:pt>
                <c:pt idx="67">
                  <c:v>2187</c:v>
                </c:pt>
                <c:pt idx="68">
                  <c:v>2062</c:v>
                </c:pt>
                <c:pt idx="69">
                  <c:v>1822</c:v>
                </c:pt>
                <c:pt idx="70">
                  <c:v>1248</c:v>
                </c:pt>
                <c:pt idx="71">
                  <c:v>1771</c:v>
                </c:pt>
                <c:pt idx="72">
                  <c:v>2375</c:v>
                </c:pt>
                <c:pt idx="73">
                  <c:v>2231</c:v>
                </c:pt>
                <c:pt idx="74">
                  <c:v>2157</c:v>
                </c:pt>
                <c:pt idx="75">
                  <c:v>1625</c:v>
                </c:pt>
                <c:pt idx="76">
                  <c:v>1498</c:v>
                </c:pt>
                <c:pt idx="77">
                  <c:v>1201</c:v>
                </c:pt>
                <c:pt idx="78">
                  <c:v>2094</c:v>
                </c:pt>
                <c:pt idx="79">
                  <c:v>1933</c:v>
                </c:pt>
                <c:pt idx="80">
                  <c:v>1822</c:v>
                </c:pt>
                <c:pt idx="81">
                  <c:v>2033</c:v>
                </c:pt>
                <c:pt idx="82">
                  <c:v>1787</c:v>
                </c:pt>
                <c:pt idx="83">
                  <c:v>1711</c:v>
                </c:pt>
                <c:pt idx="84">
                  <c:v>1411</c:v>
                </c:pt>
                <c:pt idx="85">
                  <c:v>2018</c:v>
                </c:pt>
                <c:pt idx="86">
                  <c:v>2017</c:v>
                </c:pt>
                <c:pt idx="87">
                  <c:v>1923</c:v>
                </c:pt>
                <c:pt idx="88">
                  <c:v>2192</c:v>
                </c:pt>
                <c:pt idx="89">
                  <c:v>1846</c:v>
                </c:pt>
                <c:pt idx="90">
                  <c:v>1958</c:v>
                </c:pt>
                <c:pt idx="91">
                  <c:v>1257</c:v>
                </c:pt>
                <c:pt idx="92">
                  <c:v>1891</c:v>
                </c:pt>
                <c:pt idx="93">
                  <c:v>1925</c:v>
                </c:pt>
                <c:pt idx="94">
                  <c:v>1823</c:v>
                </c:pt>
                <c:pt idx="95">
                  <c:v>2095</c:v>
                </c:pt>
                <c:pt idx="96">
                  <c:v>2070</c:v>
                </c:pt>
                <c:pt idx="97">
                  <c:v>1695</c:v>
                </c:pt>
                <c:pt idx="98">
                  <c:v>1009</c:v>
                </c:pt>
                <c:pt idx="99">
                  <c:v>1659</c:v>
                </c:pt>
                <c:pt idx="100">
                  <c:v>1757</c:v>
                </c:pt>
                <c:pt idx="101">
                  <c:v>2063</c:v>
                </c:pt>
                <c:pt idx="102">
                  <c:v>2024</c:v>
                </c:pt>
                <c:pt idx="103">
                  <c:v>2103</c:v>
                </c:pt>
                <c:pt idx="104">
                  <c:v>1842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629-4025-84B3-B96632AF3B57}"/>
            </c:ext>
          </c:extLst>
        </c:ser>
        <c:ser>
          <c:idx val="3"/>
          <c:order val="2"/>
          <c:tx>
            <c:v>descarga a Essal (datos operacionales)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'Observaciones 71 y 73'!#REF!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629-4025-84B3-B96632AF3B57}"/>
            </c:ext>
          </c:extLst>
        </c:ser>
        <c:ser>
          <c:idx val="0"/>
          <c:order val="3"/>
          <c:tx>
            <c:v>caudal descarga a Essal</c:v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'Observaciones 71 y 73'!$A$16:$A$120</c:f>
              <c:numCache>
                <c:formatCode>m/d/yyyy</c:formatCode>
                <c:ptCount val="105"/>
                <c:pt idx="0">
                  <c:v>44136</c:v>
                </c:pt>
                <c:pt idx="1">
                  <c:v>44137</c:v>
                </c:pt>
                <c:pt idx="2">
                  <c:v>44138</c:v>
                </c:pt>
                <c:pt idx="3">
                  <c:v>44139</c:v>
                </c:pt>
                <c:pt idx="4">
                  <c:v>44140</c:v>
                </c:pt>
                <c:pt idx="5">
                  <c:v>44141</c:v>
                </c:pt>
                <c:pt idx="6">
                  <c:v>44142</c:v>
                </c:pt>
                <c:pt idx="7">
                  <c:v>44143</c:v>
                </c:pt>
                <c:pt idx="8">
                  <c:v>44144</c:v>
                </c:pt>
                <c:pt idx="9">
                  <c:v>44145</c:v>
                </c:pt>
                <c:pt idx="10" formatCode="dd/mm/yyyy;@">
                  <c:v>44146</c:v>
                </c:pt>
                <c:pt idx="11" formatCode="dd/mm/yyyy;@">
                  <c:v>44147</c:v>
                </c:pt>
                <c:pt idx="12" formatCode="dd/mm/yyyy;@">
                  <c:v>44148</c:v>
                </c:pt>
                <c:pt idx="13" formatCode="dd/mm/yyyy;@">
                  <c:v>44149</c:v>
                </c:pt>
                <c:pt idx="14" formatCode="dd/mm/yyyy;@">
                  <c:v>44150</c:v>
                </c:pt>
                <c:pt idx="15" formatCode="dd/mm/yyyy;@">
                  <c:v>44151</c:v>
                </c:pt>
                <c:pt idx="16" formatCode="dd/mm/yyyy;@">
                  <c:v>44152</c:v>
                </c:pt>
                <c:pt idx="17" formatCode="dd/mm/yyyy;@">
                  <c:v>44153</c:v>
                </c:pt>
                <c:pt idx="18" formatCode="dd/mm/yyyy;@">
                  <c:v>44154</c:v>
                </c:pt>
                <c:pt idx="19" formatCode="dd/mm/yyyy;@">
                  <c:v>44155</c:v>
                </c:pt>
                <c:pt idx="20" formatCode="dd/mm/yyyy;@">
                  <c:v>44156</c:v>
                </c:pt>
                <c:pt idx="21" formatCode="dd/mm/yyyy;@">
                  <c:v>44157</c:v>
                </c:pt>
                <c:pt idx="22" formatCode="dd/mm/yyyy;@">
                  <c:v>44158</c:v>
                </c:pt>
                <c:pt idx="23" formatCode="dd/mm/yyyy;@">
                  <c:v>44159</c:v>
                </c:pt>
                <c:pt idx="24" formatCode="dd/mm/yyyy;@">
                  <c:v>44160</c:v>
                </c:pt>
                <c:pt idx="25" formatCode="dd/mm/yyyy;@">
                  <c:v>44161</c:v>
                </c:pt>
                <c:pt idx="26" formatCode="dd/mm/yyyy;@">
                  <c:v>44162</c:v>
                </c:pt>
                <c:pt idx="27" formatCode="dd/mm/yyyy;@">
                  <c:v>44163</c:v>
                </c:pt>
                <c:pt idx="28" formatCode="dd/mm/yyyy;@">
                  <c:v>44164</c:v>
                </c:pt>
                <c:pt idx="29" formatCode="dd/mm/yyyy;@">
                  <c:v>44165</c:v>
                </c:pt>
                <c:pt idx="30">
                  <c:v>44166</c:v>
                </c:pt>
                <c:pt idx="31">
                  <c:v>44167</c:v>
                </c:pt>
                <c:pt idx="32">
                  <c:v>44168</c:v>
                </c:pt>
                <c:pt idx="33">
                  <c:v>44169</c:v>
                </c:pt>
                <c:pt idx="34">
                  <c:v>44170</c:v>
                </c:pt>
                <c:pt idx="35">
                  <c:v>44171</c:v>
                </c:pt>
                <c:pt idx="36">
                  <c:v>44172</c:v>
                </c:pt>
                <c:pt idx="37">
                  <c:v>44173</c:v>
                </c:pt>
                <c:pt idx="38">
                  <c:v>44174</c:v>
                </c:pt>
                <c:pt idx="39">
                  <c:v>44175</c:v>
                </c:pt>
                <c:pt idx="40" formatCode="dd/mm/yyyy;@">
                  <c:v>44176</c:v>
                </c:pt>
                <c:pt idx="41" formatCode="dd/mm/yyyy;@">
                  <c:v>44177</c:v>
                </c:pt>
                <c:pt idx="42" formatCode="dd/mm/yyyy;@">
                  <c:v>44178</c:v>
                </c:pt>
                <c:pt idx="43" formatCode="dd/mm/yyyy;@">
                  <c:v>44179</c:v>
                </c:pt>
                <c:pt idx="44" formatCode="dd/mm/yyyy;@">
                  <c:v>44180</c:v>
                </c:pt>
                <c:pt idx="45" formatCode="dd/mm/yyyy;@">
                  <c:v>44181</c:v>
                </c:pt>
                <c:pt idx="46" formatCode="dd/mm/yyyy;@">
                  <c:v>44182</c:v>
                </c:pt>
                <c:pt idx="47" formatCode="dd/mm/yyyy;@">
                  <c:v>44183</c:v>
                </c:pt>
                <c:pt idx="48" formatCode="dd/mm/yyyy;@">
                  <c:v>44184</c:v>
                </c:pt>
                <c:pt idx="49">
                  <c:v>44185</c:v>
                </c:pt>
                <c:pt idx="50" formatCode="dd/mm/yyyy;@">
                  <c:v>44186</c:v>
                </c:pt>
                <c:pt idx="51" formatCode="dd/mm/yyyy;@">
                  <c:v>44187</c:v>
                </c:pt>
                <c:pt idx="52">
                  <c:v>44188</c:v>
                </c:pt>
                <c:pt idx="53" formatCode="dd/mm/yyyy;@">
                  <c:v>44189</c:v>
                </c:pt>
                <c:pt idx="54">
                  <c:v>44190</c:v>
                </c:pt>
                <c:pt idx="55" formatCode="dd/mm/yyyy;@">
                  <c:v>44191</c:v>
                </c:pt>
                <c:pt idx="56" formatCode="dd/mm/yyyy;@">
                  <c:v>44192</c:v>
                </c:pt>
                <c:pt idx="57" formatCode="dd/mm/yyyy;@">
                  <c:v>44193</c:v>
                </c:pt>
                <c:pt idx="58" formatCode="dd/mm/yyyy;@">
                  <c:v>44194</c:v>
                </c:pt>
                <c:pt idx="59" formatCode="dd/mm/yyyy;@">
                  <c:v>44195</c:v>
                </c:pt>
                <c:pt idx="60" formatCode="dd/mm/yyyy;@">
                  <c:v>44196</c:v>
                </c:pt>
                <c:pt idx="61">
                  <c:v>44197</c:v>
                </c:pt>
                <c:pt idx="62">
                  <c:v>44198</c:v>
                </c:pt>
                <c:pt idx="63">
                  <c:v>44199</c:v>
                </c:pt>
                <c:pt idx="64">
                  <c:v>44200</c:v>
                </c:pt>
                <c:pt idx="65">
                  <c:v>44201</c:v>
                </c:pt>
                <c:pt idx="66">
                  <c:v>44202</c:v>
                </c:pt>
                <c:pt idx="67">
                  <c:v>44203</c:v>
                </c:pt>
                <c:pt idx="68">
                  <c:v>44204</c:v>
                </c:pt>
                <c:pt idx="69">
                  <c:v>44205</c:v>
                </c:pt>
                <c:pt idx="70">
                  <c:v>44206</c:v>
                </c:pt>
                <c:pt idx="71" formatCode="dd/mm/yyyy;@">
                  <c:v>44207</c:v>
                </c:pt>
                <c:pt idx="72" formatCode="dd/mm/yyyy;@">
                  <c:v>44208</c:v>
                </c:pt>
                <c:pt idx="73" formatCode="dd/mm/yyyy;@">
                  <c:v>44209</c:v>
                </c:pt>
                <c:pt idx="74" formatCode="dd/mm/yyyy;@">
                  <c:v>44210</c:v>
                </c:pt>
                <c:pt idx="75" formatCode="dd/mm/yyyy;@">
                  <c:v>44211</c:v>
                </c:pt>
                <c:pt idx="76" formatCode="dd/mm/yyyy;@">
                  <c:v>44212</c:v>
                </c:pt>
                <c:pt idx="77" formatCode="dd/mm/yyyy;@">
                  <c:v>44213</c:v>
                </c:pt>
                <c:pt idx="78" formatCode="dd/mm/yyyy;@">
                  <c:v>44214</c:v>
                </c:pt>
                <c:pt idx="79" formatCode="dd/mm/yyyy;@">
                  <c:v>44215</c:v>
                </c:pt>
                <c:pt idx="80">
                  <c:v>44216</c:v>
                </c:pt>
                <c:pt idx="81" formatCode="dd/mm/yyyy;@">
                  <c:v>44217</c:v>
                </c:pt>
                <c:pt idx="82" formatCode="dd/mm/yyyy;@">
                  <c:v>44218</c:v>
                </c:pt>
                <c:pt idx="83" formatCode="dd/mm/yyyy;@">
                  <c:v>44219</c:v>
                </c:pt>
                <c:pt idx="84" formatCode="dd/mm/yyyy;@">
                  <c:v>44220</c:v>
                </c:pt>
                <c:pt idx="85" formatCode="dd/mm/yyyy;@">
                  <c:v>44221</c:v>
                </c:pt>
                <c:pt idx="86" formatCode="dd/mm/yyyy;@">
                  <c:v>44222</c:v>
                </c:pt>
                <c:pt idx="87">
                  <c:v>44223</c:v>
                </c:pt>
                <c:pt idx="88" formatCode="dd/mm/yyyy;@">
                  <c:v>44224</c:v>
                </c:pt>
                <c:pt idx="89" formatCode="dd/mm/yyyy;@">
                  <c:v>44225</c:v>
                </c:pt>
                <c:pt idx="90" formatCode="dd/mm/yyyy;@">
                  <c:v>44226</c:v>
                </c:pt>
                <c:pt idx="91">
                  <c:v>44227</c:v>
                </c:pt>
                <c:pt idx="92">
                  <c:v>44228</c:v>
                </c:pt>
                <c:pt idx="93">
                  <c:v>44229</c:v>
                </c:pt>
                <c:pt idx="94">
                  <c:v>44230</c:v>
                </c:pt>
                <c:pt idx="95">
                  <c:v>44231</c:v>
                </c:pt>
                <c:pt idx="96">
                  <c:v>44232</c:v>
                </c:pt>
                <c:pt idx="97">
                  <c:v>44233</c:v>
                </c:pt>
                <c:pt idx="98">
                  <c:v>44234</c:v>
                </c:pt>
                <c:pt idx="99">
                  <c:v>44235</c:v>
                </c:pt>
                <c:pt idx="100">
                  <c:v>44236</c:v>
                </c:pt>
                <c:pt idx="101">
                  <c:v>44237</c:v>
                </c:pt>
                <c:pt idx="102">
                  <c:v>44238</c:v>
                </c:pt>
                <c:pt idx="103">
                  <c:v>44239</c:v>
                </c:pt>
                <c:pt idx="104">
                  <c:v>44240</c:v>
                </c:pt>
              </c:numCache>
            </c:numRef>
          </c:cat>
          <c:val>
            <c:numRef>
              <c:f>'Observaciones 71 y 73'!$L$16:$L$120</c:f>
              <c:numCache>
                <c:formatCode>General</c:formatCode>
                <c:ptCount val="105"/>
                <c:pt idx="0">
                  <c:v>725</c:v>
                </c:pt>
                <c:pt idx="1">
                  <c:v>734</c:v>
                </c:pt>
                <c:pt idx="2">
                  <c:v>870</c:v>
                </c:pt>
                <c:pt idx="3">
                  <c:v>772</c:v>
                </c:pt>
                <c:pt idx="4">
                  <c:v>862</c:v>
                </c:pt>
                <c:pt idx="5">
                  <c:v>893</c:v>
                </c:pt>
                <c:pt idx="6">
                  <c:v>912</c:v>
                </c:pt>
                <c:pt idx="7">
                  <c:v>1019</c:v>
                </c:pt>
                <c:pt idx="8">
                  <c:v>753</c:v>
                </c:pt>
                <c:pt idx="9">
                  <c:v>899</c:v>
                </c:pt>
                <c:pt idx="10">
                  <c:v>804</c:v>
                </c:pt>
                <c:pt idx="11">
                  <c:v>818</c:v>
                </c:pt>
                <c:pt idx="12">
                  <c:v>731</c:v>
                </c:pt>
                <c:pt idx="13">
                  <c:v>716</c:v>
                </c:pt>
                <c:pt idx="14">
                  <c:v>714</c:v>
                </c:pt>
                <c:pt idx="15">
                  <c:v>824</c:v>
                </c:pt>
                <c:pt idx="16">
                  <c:v>932</c:v>
                </c:pt>
                <c:pt idx="17">
                  <c:v>812</c:v>
                </c:pt>
                <c:pt idx="18">
                  <c:v>807</c:v>
                </c:pt>
                <c:pt idx="19">
                  <c:v>764</c:v>
                </c:pt>
                <c:pt idx="20">
                  <c:v>850</c:v>
                </c:pt>
                <c:pt idx="21">
                  <c:v>737</c:v>
                </c:pt>
                <c:pt idx="22">
                  <c:v>801</c:v>
                </c:pt>
                <c:pt idx="23">
                  <c:v>744</c:v>
                </c:pt>
                <c:pt idx="24">
                  <c:v>822</c:v>
                </c:pt>
                <c:pt idx="25">
                  <c:v>770</c:v>
                </c:pt>
                <c:pt idx="26">
                  <c:v>508</c:v>
                </c:pt>
                <c:pt idx="27">
                  <c:v>860</c:v>
                </c:pt>
                <c:pt idx="28">
                  <c:v>603</c:v>
                </c:pt>
                <c:pt idx="29">
                  <c:v>936</c:v>
                </c:pt>
                <c:pt idx="30">
                  <c:v>610</c:v>
                </c:pt>
                <c:pt idx="31">
                  <c:v>351</c:v>
                </c:pt>
                <c:pt idx="32">
                  <c:v>800</c:v>
                </c:pt>
                <c:pt idx="33">
                  <c:v>900</c:v>
                </c:pt>
                <c:pt idx="34">
                  <c:v>793</c:v>
                </c:pt>
                <c:pt idx="35">
                  <c:v>734</c:v>
                </c:pt>
                <c:pt idx="36">
                  <c:v>829</c:v>
                </c:pt>
                <c:pt idx="37">
                  <c:v>600</c:v>
                </c:pt>
                <c:pt idx="38">
                  <c:v>830</c:v>
                </c:pt>
                <c:pt idx="39">
                  <c:v>798</c:v>
                </c:pt>
                <c:pt idx="40">
                  <c:v>914</c:v>
                </c:pt>
                <c:pt idx="41">
                  <c:v>954</c:v>
                </c:pt>
                <c:pt idx="42">
                  <c:v>843</c:v>
                </c:pt>
                <c:pt idx="43">
                  <c:v>794</c:v>
                </c:pt>
                <c:pt idx="44">
                  <c:v>796</c:v>
                </c:pt>
                <c:pt idx="45">
                  <c:v>861</c:v>
                </c:pt>
                <c:pt idx="46">
                  <c:v>924</c:v>
                </c:pt>
                <c:pt idx="47">
                  <c:v>930</c:v>
                </c:pt>
                <c:pt idx="48">
                  <c:v>840</c:v>
                </c:pt>
                <c:pt idx="49">
                  <c:v>366</c:v>
                </c:pt>
                <c:pt idx="50">
                  <c:v>782</c:v>
                </c:pt>
                <c:pt idx="51">
                  <c:v>577</c:v>
                </c:pt>
                <c:pt idx="52">
                  <c:v>383</c:v>
                </c:pt>
                <c:pt idx="53">
                  <c:v>665</c:v>
                </c:pt>
                <c:pt idx="54">
                  <c:v>260</c:v>
                </c:pt>
                <c:pt idx="55">
                  <c:v>440</c:v>
                </c:pt>
                <c:pt idx="56">
                  <c:v>440</c:v>
                </c:pt>
                <c:pt idx="57">
                  <c:v>596</c:v>
                </c:pt>
                <c:pt idx="58">
                  <c:v>416</c:v>
                </c:pt>
                <c:pt idx="59">
                  <c:v>555</c:v>
                </c:pt>
                <c:pt idx="60">
                  <c:v>523</c:v>
                </c:pt>
                <c:pt idx="61">
                  <c:v>431</c:v>
                </c:pt>
                <c:pt idx="62">
                  <c:v>505</c:v>
                </c:pt>
                <c:pt idx="63">
                  <c:v>416</c:v>
                </c:pt>
                <c:pt idx="64">
                  <c:v>615</c:v>
                </c:pt>
                <c:pt idx="65">
                  <c:v>533</c:v>
                </c:pt>
                <c:pt idx="66">
                  <c:v>300</c:v>
                </c:pt>
                <c:pt idx="67">
                  <c:v>518</c:v>
                </c:pt>
                <c:pt idx="68">
                  <c:v>572</c:v>
                </c:pt>
                <c:pt idx="69">
                  <c:v>307</c:v>
                </c:pt>
                <c:pt idx="70">
                  <c:v>275</c:v>
                </c:pt>
                <c:pt idx="71">
                  <c:v>644</c:v>
                </c:pt>
                <c:pt idx="72">
                  <c:v>538</c:v>
                </c:pt>
                <c:pt idx="73">
                  <c:v>516</c:v>
                </c:pt>
                <c:pt idx="74">
                  <c:v>622</c:v>
                </c:pt>
                <c:pt idx="75">
                  <c:v>451</c:v>
                </c:pt>
                <c:pt idx="76">
                  <c:v>491</c:v>
                </c:pt>
                <c:pt idx="77">
                  <c:v>529</c:v>
                </c:pt>
                <c:pt idx="78">
                  <c:v>477</c:v>
                </c:pt>
                <c:pt idx="79">
                  <c:v>277</c:v>
                </c:pt>
                <c:pt idx="80">
                  <c:v>679</c:v>
                </c:pt>
                <c:pt idx="81">
                  <c:v>679</c:v>
                </c:pt>
                <c:pt idx="82">
                  <c:v>803</c:v>
                </c:pt>
                <c:pt idx="83">
                  <c:v>683</c:v>
                </c:pt>
                <c:pt idx="84">
                  <c:v>287</c:v>
                </c:pt>
                <c:pt idx="85">
                  <c:v>367</c:v>
                </c:pt>
                <c:pt idx="86">
                  <c:v>392</c:v>
                </c:pt>
                <c:pt idx="87">
                  <c:v>137</c:v>
                </c:pt>
                <c:pt idx="88">
                  <c:v>570</c:v>
                </c:pt>
                <c:pt idx="89">
                  <c:v>618</c:v>
                </c:pt>
                <c:pt idx="90">
                  <c:v>617</c:v>
                </c:pt>
                <c:pt idx="91">
                  <c:v>29</c:v>
                </c:pt>
                <c:pt idx="92">
                  <c:v>384</c:v>
                </c:pt>
                <c:pt idx="93">
                  <c:v>0</c:v>
                </c:pt>
                <c:pt idx="94">
                  <c:v>279</c:v>
                </c:pt>
                <c:pt idx="95">
                  <c:v>650</c:v>
                </c:pt>
                <c:pt idx="96">
                  <c:v>713</c:v>
                </c:pt>
                <c:pt idx="97">
                  <c:v>765</c:v>
                </c:pt>
                <c:pt idx="98">
                  <c:v>534</c:v>
                </c:pt>
                <c:pt idx="99">
                  <c:v>644</c:v>
                </c:pt>
                <c:pt idx="100">
                  <c:v>745</c:v>
                </c:pt>
                <c:pt idx="101">
                  <c:v>836</c:v>
                </c:pt>
                <c:pt idx="102">
                  <c:v>689</c:v>
                </c:pt>
                <c:pt idx="103">
                  <c:v>739</c:v>
                </c:pt>
                <c:pt idx="104">
                  <c:v>509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29-4025-84B3-B96632AF3B57}"/>
            </c:ext>
          </c:extLst>
        </c:ser>
        <c:ser>
          <c:idx val="6"/>
          <c:order val="4"/>
          <c:tx>
            <c:v>caudal balance condensados (datos operacionales)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'Observaciones 71 y 73'!#REF!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629-4025-84B3-B96632AF3B57}"/>
            </c:ext>
          </c:extLst>
        </c:ser>
        <c:ser>
          <c:idx val="5"/>
          <c:order val="5"/>
          <c:tx>
            <c:v>caudal descarga río (datos operacionales)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'Observaciones 71 y 73'!#REF!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629-4025-84B3-B96632AF3B57}"/>
            </c:ext>
          </c:extLst>
        </c:ser>
        <c:ser>
          <c:idx val="2"/>
          <c:order val="6"/>
          <c:tx>
            <c:v>caudal descarga al río</c:v>
          </c:tx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'Observaciones 71 y 73'!$N$16:$N$120</c:f>
              <c:numCache>
                <c:formatCode>General</c:formatCode>
                <c:ptCount val="105"/>
                <c:pt idx="0">
                  <c:v>1146</c:v>
                </c:pt>
                <c:pt idx="1">
                  <c:v>2150</c:v>
                </c:pt>
                <c:pt idx="2">
                  <c:v>2020</c:v>
                </c:pt>
                <c:pt idx="3">
                  <c:v>2113</c:v>
                </c:pt>
                <c:pt idx="4">
                  <c:v>2069</c:v>
                </c:pt>
                <c:pt idx="5">
                  <c:v>2181</c:v>
                </c:pt>
                <c:pt idx="6">
                  <c:v>1902</c:v>
                </c:pt>
                <c:pt idx="7">
                  <c:v>1041</c:v>
                </c:pt>
                <c:pt idx="8">
                  <c:v>1883</c:v>
                </c:pt>
                <c:pt idx="9">
                  <c:v>2052</c:v>
                </c:pt>
                <c:pt idx="10">
                  <c:v>2636</c:v>
                </c:pt>
                <c:pt idx="11">
                  <c:v>2267</c:v>
                </c:pt>
                <c:pt idx="12">
                  <c:v>2464</c:v>
                </c:pt>
                <c:pt idx="13">
                  <c:v>2390</c:v>
                </c:pt>
                <c:pt idx="14">
                  <c:v>1779</c:v>
                </c:pt>
                <c:pt idx="15">
                  <c:v>2316</c:v>
                </c:pt>
                <c:pt idx="16">
                  <c:v>2295</c:v>
                </c:pt>
                <c:pt idx="17">
                  <c:v>2307</c:v>
                </c:pt>
                <c:pt idx="18">
                  <c:v>2152</c:v>
                </c:pt>
                <c:pt idx="19">
                  <c:v>2274</c:v>
                </c:pt>
                <c:pt idx="20">
                  <c:v>2249</c:v>
                </c:pt>
                <c:pt idx="21">
                  <c:v>1388</c:v>
                </c:pt>
                <c:pt idx="22">
                  <c:v>2006</c:v>
                </c:pt>
                <c:pt idx="23">
                  <c:v>2228</c:v>
                </c:pt>
                <c:pt idx="24">
                  <c:v>1846</c:v>
                </c:pt>
                <c:pt idx="25">
                  <c:v>2499</c:v>
                </c:pt>
                <c:pt idx="26">
                  <c:v>2253</c:v>
                </c:pt>
                <c:pt idx="27">
                  <c:v>2436</c:v>
                </c:pt>
                <c:pt idx="28">
                  <c:v>1658</c:v>
                </c:pt>
                <c:pt idx="29">
                  <c:v>2117</c:v>
                </c:pt>
                <c:pt idx="30">
                  <c:v>2220</c:v>
                </c:pt>
                <c:pt idx="31">
                  <c:v>2325</c:v>
                </c:pt>
                <c:pt idx="32">
                  <c:v>2576</c:v>
                </c:pt>
                <c:pt idx="33">
                  <c:v>2611</c:v>
                </c:pt>
                <c:pt idx="34">
                  <c:v>2603</c:v>
                </c:pt>
                <c:pt idx="35">
                  <c:v>1016</c:v>
                </c:pt>
                <c:pt idx="36">
                  <c:v>2518</c:v>
                </c:pt>
                <c:pt idx="37">
                  <c:v>2588</c:v>
                </c:pt>
                <c:pt idx="38">
                  <c:v>1981</c:v>
                </c:pt>
                <c:pt idx="39">
                  <c:v>2363</c:v>
                </c:pt>
                <c:pt idx="40">
                  <c:v>2360</c:v>
                </c:pt>
                <c:pt idx="41">
                  <c:v>2632</c:v>
                </c:pt>
                <c:pt idx="42">
                  <c:v>1130</c:v>
                </c:pt>
                <c:pt idx="43">
                  <c:v>2561</c:v>
                </c:pt>
                <c:pt idx="44">
                  <c:v>2150</c:v>
                </c:pt>
                <c:pt idx="45">
                  <c:v>2255</c:v>
                </c:pt>
                <c:pt idx="46">
                  <c:v>2109</c:v>
                </c:pt>
                <c:pt idx="47">
                  <c:v>1945</c:v>
                </c:pt>
                <c:pt idx="48">
                  <c:v>2108</c:v>
                </c:pt>
                <c:pt idx="49">
                  <c:v>1809</c:v>
                </c:pt>
                <c:pt idx="50">
                  <c:v>2455</c:v>
                </c:pt>
                <c:pt idx="51">
                  <c:v>1962</c:v>
                </c:pt>
                <c:pt idx="52">
                  <c:v>2287</c:v>
                </c:pt>
                <c:pt idx="53">
                  <c:v>2437</c:v>
                </c:pt>
                <c:pt idx="54">
                  <c:v>1761</c:v>
                </c:pt>
                <c:pt idx="55">
                  <c:v>1847</c:v>
                </c:pt>
                <c:pt idx="56">
                  <c:v>1838</c:v>
                </c:pt>
                <c:pt idx="57">
                  <c:v>2340</c:v>
                </c:pt>
                <c:pt idx="58">
                  <c:v>2223</c:v>
                </c:pt>
                <c:pt idx="59">
                  <c:v>2400</c:v>
                </c:pt>
                <c:pt idx="60">
                  <c:v>2650</c:v>
                </c:pt>
                <c:pt idx="61">
                  <c:v>1334</c:v>
                </c:pt>
                <c:pt idx="62">
                  <c:v>1757</c:v>
                </c:pt>
                <c:pt idx="63">
                  <c:v>1722</c:v>
                </c:pt>
                <c:pt idx="64">
                  <c:v>2493</c:v>
                </c:pt>
                <c:pt idx="65">
                  <c:v>2043</c:v>
                </c:pt>
                <c:pt idx="66">
                  <c:v>2241</c:v>
                </c:pt>
                <c:pt idx="67">
                  <c:v>2259</c:v>
                </c:pt>
                <c:pt idx="68">
                  <c:v>2480</c:v>
                </c:pt>
                <c:pt idx="69">
                  <c:v>2236</c:v>
                </c:pt>
                <c:pt idx="70">
                  <c:v>1423</c:v>
                </c:pt>
                <c:pt idx="71">
                  <c:v>2057</c:v>
                </c:pt>
                <c:pt idx="72">
                  <c:v>2356</c:v>
                </c:pt>
                <c:pt idx="73">
                  <c:v>2302</c:v>
                </c:pt>
                <c:pt idx="74">
                  <c:v>2321</c:v>
                </c:pt>
                <c:pt idx="75">
                  <c:v>2251</c:v>
                </c:pt>
                <c:pt idx="76">
                  <c:v>1936</c:v>
                </c:pt>
                <c:pt idx="77">
                  <c:v>1221</c:v>
                </c:pt>
                <c:pt idx="78">
                  <c:v>1960</c:v>
                </c:pt>
                <c:pt idx="79">
                  <c:v>2404</c:v>
                </c:pt>
                <c:pt idx="80">
                  <c:v>2015</c:v>
                </c:pt>
                <c:pt idx="81">
                  <c:v>2015</c:v>
                </c:pt>
                <c:pt idx="82">
                  <c:v>2071</c:v>
                </c:pt>
                <c:pt idx="83">
                  <c:v>1639</c:v>
                </c:pt>
                <c:pt idx="84">
                  <c:v>1406</c:v>
                </c:pt>
                <c:pt idx="85">
                  <c:v>1934</c:v>
                </c:pt>
                <c:pt idx="86">
                  <c:v>2482</c:v>
                </c:pt>
                <c:pt idx="87">
                  <c:v>2672</c:v>
                </c:pt>
                <c:pt idx="88">
                  <c:v>2234</c:v>
                </c:pt>
                <c:pt idx="89">
                  <c:v>2187</c:v>
                </c:pt>
                <c:pt idx="90">
                  <c:v>1551</c:v>
                </c:pt>
                <c:pt idx="91">
                  <c:v>2173</c:v>
                </c:pt>
                <c:pt idx="92">
                  <c:v>2322</c:v>
                </c:pt>
                <c:pt idx="93">
                  <c:v>2019</c:v>
                </c:pt>
                <c:pt idx="94">
                  <c:v>2215</c:v>
                </c:pt>
                <c:pt idx="95">
                  <c:v>1793</c:v>
                </c:pt>
                <c:pt idx="96">
                  <c:v>1545</c:v>
                </c:pt>
                <c:pt idx="97">
                  <c:v>2047</c:v>
                </c:pt>
                <c:pt idx="98">
                  <c:v>1732</c:v>
                </c:pt>
                <c:pt idx="99">
                  <c:v>2004</c:v>
                </c:pt>
                <c:pt idx="100">
                  <c:v>1548</c:v>
                </c:pt>
                <c:pt idx="101">
                  <c:v>1921</c:v>
                </c:pt>
                <c:pt idx="102">
                  <c:v>1917</c:v>
                </c:pt>
                <c:pt idx="103">
                  <c:v>2101</c:v>
                </c:pt>
                <c:pt idx="104">
                  <c:v>2577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629-4025-84B3-B96632AF3B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2571488"/>
        <c:axId val="1182569824"/>
      </c:lineChart>
      <c:catAx>
        <c:axId val="1182571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182569824"/>
        <c:crosses val="autoZero"/>
        <c:auto val="1"/>
        <c:lblAlgn val="ctr"/>
        <c:lblOffset val="100"/>
        <c:tickLblSkip val="7"/>
        <c:noMultiLvlLbl val="0"/>
      </c:catAx>
      <c:valAx>
        <c:axId val="118256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caudales (m3/día)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182571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359680903434672"/>
          <c:y val="0.21017785180536841"/>
          <c:w val="0.19640319096565331"/>
          <c:h val="0.26943724144173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6054631890522053E-2"/>
          <c:y val="0.126007326007326"/>
          <c:w val="0.73205645232194361"/>
          <c:h val="0.71515514406852987"/>
        </c:manualLayout>
      </c:layout>
      <c:lineChart>
        <c:grouping val="standard"/>
        <c:varyColors val="0"/>
        <c:ser>
          <c:idx val="4"/>
          <c:order val="0"/>
          <c:tx>
            <c:v>Caudal Parshall (datos operacionales)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'Observaciones 71 y 73'!#REF!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629-4025-84B3-B96632AF3B57}"/>
            </c:ext>
          </c:extLst>
        </c:ser>
        <c:ser>
          <c:idx val="1"/>
          <c:order val="1"/>
          <c:tx>
            <c:v>Caudal Tratamiento primario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val>
            <c:numRef>
              <c:f>'Observaciones 71 y 73'!$G$16:$G$120</c:f>
              <c:numCache>
                <c:formatCode>0\ "m3/día"</c:formatCode>
                <c:ptCount val="105"/>
                <c:pt idx="0">
                  <c:v>1088</c:v>
                </c:pt>
                <c:pt idx="1">
                  <c:v>1876</c:v>
                </c:pt>
                <c:pt idx="2">
                  <c:v>1890</c:v>
                </c:pt>
                <c:pt idx="3">
                  <c:v>2095</c:v>
                </c:pt>
                <c:pt idx="4">
                  <c:v>1982</c:v>
                </c:pt>
                <c:pt idx="5">
                  <c:v>2040</c:v>
                </c:pt>
                <c:pt idx="6">
                  <c:v>1644</c:v>
                </c:pt>
                <c:pt idx="7">
                  <c:v>1317</c:v>
                </c:pt>
                <c:pt idx="8">
                  <c:v>2035</c:v>
                </c:pt>
                <c:pt idx="9">
                  <c:v>2048</c:v>
                </c:pt>
                <c:pt idx="10">
                  <c:v>2360</c:v>
                </c:pt>
                <c:pt idx="11">
                  <c:v>2323</c:v>
                </c:pt>
                <c:pt idx="12">
                  <c:v>2177</c:v>
                </c:pt>
                <c:pt idx="13">
                  <c:v>1970</c:v>
                </c:pt>
                <c:pt idx="14">
                  <c:v>1671</c:v>
                </c:pt>
                <c:pt idx="15">
                  <c:v>2047</c:v>
                </c:pt>
                <c:pt idx="16">
                  <c:v>2016</c:v>
                </c:pt>
                <c:pt idx="17">
                  <c:v>2131</c:v>
                </c:pt>
                <c:pt idx="18">
                  <c:v>2229</c:v>
                </c:pt>
                <c:pt idx="19">
                  <c:v>2011</c:v>
                </c:pt>
                <c:pt idx="20">
                  <c:v>2198</c:v>
                </c:pt>
                <c:pt idx="21">
                  <c:v>1692</c:v>
                </c:pt>
                <c:pt idx="22">
                  <c:v>2080</c:v>
                </c:pt>
                <c:pt idx="23">
                  <c:v>2017</c:v>
                </c:pt>
                <c:pt idx="24">
                  <c:v>2008</c:v>
                </c:pt>
                <c:pt idx="25">
                  <c:v>2262</c:v>
                </c:pt>
                <c:pt idx="26">
                  <c:v>2141</c:v>
                </c:pt>
                <c:pt idx="27">
                  <c:v>2338</c:v>
                </c:pt>
                <c:pt idx="28">
                  <c:v>1178</c:v>
                </c:pt>
                <c:pt idx="29">
                  <c:v>2180</c:v>
                </c:pt>
                <c:pt idx="30">
                  <c:v>2271</c:v>
                </c:pt>
                <c:pt idx="31">
                  <c:v>1866</c:v>
                </c:pt>
                <c:pt idx="32">
                  <c:v>2241</c:v>
                </c:pt>
                <c:pt idx="33">
                  <c:v>2079</c:v>
                </c:pt>
                <c:pt idx="34">
                  <c:v>1887</c:v>
                </c:pt>
                <c:pt idx="35">
                  <c:v>1349</c:v>
                </c:pt>
                <c:pt idx="36">
                  <c:v>1955</c:v>
                </c:pt>
                <c:pt idx="37">
                  <c:v>1978</c:v>
                </c:pt>
                <c:pt idx="38">
                  <c:v>1970</c:v>
                </c:pt>
                <c:pt idx="39">
                  <c:v>2210</c:v>
                </c:pt>
                <c:pt idx="40">
                  <c:v>2309</c:v>
                </c:pt>
                <c:pt idx="41">
                  <c:v>2094</c:v>
                </c:pt>
                <c:pt idx="42">
                  <c:v>1332</c:v>
                </c:pt>
                <c:pt idx="43">
                  <c:v>2136</c:v>
                </c:pt>
                <c:pt idx="44">
                  <c:v>1956</c:v>
                </c:pt>
                <c:pt idx="45">
                  <c:v>2054</c:v>
                </c:pt>
                <c:pt idx="46">
                  <c:v>2005</c:v>
                </c:pt>
                <c:pt idx="47">
                  <c:v>1921</c:v>
                </c:pt>
                <c:pt idx="48">
                  <c:v>1660</c:v>
                </c:pt>
                <c:pt idx="49">
                  <c:v>1452</c:v>
                </c:pt>
                <c:pt idx="50">
                  <c:v>2266</c:v>
                </c:pt>
                <c:pt idx="51">
                  <c:v>1917</c:v>
                </c:pt>
                <c:pt idx="52">
                  <c:v>2381</c:v>
                </c:pt>
                <c:pt idx="53">
                  <c:v>2242</c:v>
                </c:pt>
                <c:pt idx="54">
                  <c:v>1369</c:v>
                </c:pt>
                <c:pt idx="55">
                  <c:v>1133</c:v>
                </c:pt>
                <c:pt idx="56">
                  <c:v>1208</c:v>
                </c:pt>
                <c:pt idx="57">
                  <c:v>2038</c:v>
                </c:pt>
                <c:pt idx="58">
                  <c:v>1821</c:v>
                </c:pt>
                <c:pt idx="59">
                  <c:v>2020</c:v>
                </c:pt>
                <c:pt idx="60">
                  <c:v>2180</c:v>
                </c:pt>
                <c:pt idx="61">
                  <c:v>1072</c:v>
                </c:pt>
                <c:pt idx="62">
                  <c:v>1350</c:v>
                </c:pt>
                <c:pt idx="63">
                  <c:v>1253</c:v>
                </c:pt>
                <c:pt idx="64">
                  <c:v>2095</c:v>
                </c:pt>
                <c:pt idx="65">
                  <c:v>2089</c:v>
                </c:pt>
                <c:pt idx="66">
                  <c:v>1927</c:v>
                </c:pt>
                <c:pt idx="67">
                  <c:v>2187</c:v>
                </c:pt>
                <c:pt idx="68">
                  <c:v>2062</c:v>
                </c:pt>
                <c:pt idx="69">
                  <c:v>1822</c:v>
                </c:pt>
                <c:pt idx="70">
                  <c:v>1248</c:v>
                </c:pt>
                <c:pt idx="71">
                  <c:v>1771</c:v>
                </c:pt>
                <c:pt idx="72">
                  <c:v>2375</c:v>
                </c:pt>
                <c:pt idx="73">
                  <c:v>2231</c:v>
                </c:pt>
                <c:pt idx="74">
                  <c:v>2157</c:v>
                </c:pt>
                <c:pt idx="75">
                  <c:v>1625</c:v>
                </c:pt>
                <c:pt idx="76">
                  <c:v>1498</c:v>
                </c:pt>
                <c:pt idx="77">
                  <c:v>1201</c:v>
                </c:pt>
                <c:pt idx="78">
                  <c:v>2094</c:v>
                </c:pt>
                <c:pt idx="79">
                  <c:v>1933</c:v>
                </c:pt>
                <c:pt idx="80">
                  <c:v>1822</c:v>
                </c:pt>
                <c:pt idx="81">
                  <c:v>2033</c:v>
                </c:pt>
                <c:pt idx="82">
                  <c:v>1787</c:v>
                </c:pt>
                <c:pt idx="83">
                  <c:v>1711</c:v>
                </c:pt>
                <c:pt idx="84">
                  <c:v>1411</c:v>
                </c:pt>
                <c:pt idx="85">
                  <c:v>2018</c:v>
                </c:pt>
                <c:pt idx="86">
                  <c:v>2017</c:v>
                </c:pt>
                <c:pt idx="87">
                  <c:v>1923</c:v>
                </c:pt>
                <c:pt idx="88">
                  <c:v>2192</c:v>
                </c:pt>
                <c:pt idx="89">
                  <c:v>1846</c:v>
                </c:pt>
                <c:pt idx="90">
                  <c:v>1958</c:v>
                </c:pt>
                <c:pt idx="91">
                  <c:v>1257</c:v>
                </c:pt>
                <c:pt idx="92">
                  <c:v>1891</c:v>
                </c:pt>
                <c:pt idx="93">
                  <c:v>1925</c:v>
                </c:pt>
                <c:pt idx="94">
                  <c:v>1823</c:v>
                </c:pt>
                <c:pt idx="95">
                  <c:v>2095</c:v>
                </c:pt>
                <c:pt idx="96">
                  <c:v>2070</c:v>
                </c:pt>
                <c:pt idx="97">
                  <c:v>1695</c:v>
                </c:pt>
                <c:pt idx="98">
                  <c:v>1009</c:v>
                </c:pt>
                <c:pt idx="99">
                  <c:v>1659</c:v>
                </c:pt>
                <c:pt idx="100">
                  <c:v>1757</c:v>
                </c:pt>
                <c:pt idx="101">
                  <c:v>2063</c:v>
                </c:pt>
                <c:pt idx="102">
                  <c:v>2024</c:v>
                </c:pt>
                <c:pt idx="103">
                  <c:v>2103</c:v>
                </c:pt>
                <c:pt idx="104">
                  <c:v>1842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629-4025-84B3-B96632AF3B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2571488"/>
        <c:axId val="1182569824"/>
      </c:lineChart>
      <c:catAx>
        <c:axId val="1182571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182569824"/>
        <c:crosses val="autoZero"/>
        <c:auto val="1"/>
        <c:lblAlgn val="ctr"/>
        <c:lblOffset val="100"/>
        <c:tickLblSkip val="7"/>
        <c:noMultiLvlLbl val="0"/>
      </c:catAx>
      <c:valAx>
        <c:axId val="118256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caudales (m3/día)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182571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359680903434672"/>
          <c:y val="0.21017785180536841"/>
          <c:w val="0.19640319096565331"/>
          <c:h val="0.26943724144173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6054631890522053E-2"/>
          <c:y val="0.126007326007326"/>
          <c:w val="0.73205645232194361"/>
          <c:h val="0.71515514406852987"/>
        </c:manualLayout>
      </c:layout>
      <c:lineChart>
        <c:grouping val="standard"/>
        <c:varyColors val="0"/>
        <c:ser>
          <c:idx val="3"/>
          <c:order val="0"/>
          <c:tx>
            <c:v>descarga a Essal (datos operacionales)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'Observaciones 71 y 73'!#REF!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629-4025-84B3-B96632AF3B57}"/>
            </c:ext>
          </c:extLst>
        </c:ser>
        <c:ser>
          <c:idx val="0"/>
          <c:order val="1"/>
          <c:tx>
            <c:v>caudal descarga a Essal</c:v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'Observaciones 71 y 73'!$A$16:$A$120</c:f>
              <c:numCache>
                <c:formatCode>m/d/yyyy</c:formatCode>
                <c:ptCount val="105"/>
                <c:pt idx="0">
                  <c:v>44136</c:v>
                </c:pt>
                <c:pt idx="1">
                  <c:v>44137</c:v>
                </c:pt>
                <c:pt idx="2">
                  <c:v>44138</c:v>
                </c:pt>
                <c:pt idx="3">
                  <c:v>44139</c:v>
                </c:pt>
                <c:pt idx="4">
                  <c:v>44140</c:v>
                </c:pt>
                <c:pt idx="5">
                  <c:v>44141</c:v>
                </c:pt>
                <c:pt idx="6">
                  <c:v>44142</c:v>
                </c:pt>
                <c:pt idx="7">
                  <c:v>44143</c:v>
                </c:pt>
                <c:pt idx="8">
                  <c:v>44144</c:v>
                </c:pt>
                <c:pt idx="9">
                  <c:v>44145</c:v>
                </c:pt>
                <c:pt idx="10" formatCode="dd/mm/yyyy;@">
                  <c:v>44146</c:v>
                </c:pt>
                <c:pt idx="11" formatCode="dd/mm/yyyy;@">
                  <c:v>44147</c:v>
                </c:pt>
                <c:pt idx="12" formatCode="dd/mm/yyyy;@">
                  <c:v>44148</c:v>
                </c:pt>
                <c:pt idx="13" formatCode="dd/mm/yyyy;@">
                  <c:v>44149</c:v>
                </c:pt>
                <c:pt idx="14" formatCode="dd/mm/yyyy;@">
                  <c:v>44150</c:v>
                </c:pt>
                <c:pt idx="15" formatCode="dd/mm/yyyy;@">
                  <c:v>44151</c:v>
                </c:pt>
                <c:pt idx="16" formatCode="dd/mm/yyyy;@">
                  <c:v>44152</c:v>
                </c:pt>
                <c:pt idx="17" formatCode="dd/mm/yyyy;@">
                  <c:v>44153</c:v>
                </c:pt>
                <c:pt idx="18" formatCode="dd/mm/yyyy;@">
                  <c:v>44154</c:v>
                </c:pt>
                <c:pt idx="19" formatCode="dd/mm/yyyy;@">
                  <c:v>44155</c:v>
                </c:pt>
                <c:pt idx="20" formatCode="dd/mm/yyyy;@">
                  <c:v>44156</c:v>
                </c:pt>
                <c:pt idx="21" formatCode="dd/mm/yyyy;@">
                  <c:v>44157</c:v>
                </c:pt>
                <c:pt idx="22" formatCode="dd/mm/yyyy;@">
                  <c:v>44158</c:v>
                </c:pt>
                <c:pt idx="23" formatCode="dd/mm/yyyy;@">
                  <c:v>44159</c:v>
                </c:pt>
                <c:pt idx="24" formatCode="dd/mm/yyyy;@">
                  <c:v>44160</c:v>
                </c:pt>
                <c:pt idx="25" formatCode="dd/mm/yyyy;@">
                  <c:v>44161</c:v>
                </c:pt>
                <c:pt idx="26" formatCode="dd/mm/yyyy;@">
                  <c:v>44162</c:v>
                </c:pt>
                <c:pt idx="27" formatCode="dd/mm/yyyy;@">
                  <c:v>44163</c:v>
                </c:pt>
                <c:pt idx="28" formatCode="dd/mm/yyyy;@">
                  <c:v>44164</c:v>
                </c:pt>
                <c:pt idx="29" formatCode="dd/mm/yyyy;@">
                  <c:v>44165</c:v>
                </c:pt>
                <c:pt idx="30">
                  <c:v>44166</c:v>
                </c:pt>
                <c:pt idx="31">
                  <c:v>44167</c:v>
                </c:pt>
                <c:pt idx="32">
                  <c:v>44168</c:v>
                </c:pt>
                <c:pt idx="33">
                  <c:v>44169</c:v>
                </c:pt>
                <c:pt idx="34">
                  <c:v>44170</c:v>
                </c:pt>
                <c:pt idx="35">
                  <c:v>44171</c:v>
                </c:pt>
                <c:pt idx="36">
                  <c:v>44172</c:v>
                </c:pt>
                <c:pt idx="37">
                  <c:v>44173</c:v>
                </c:pt>
                <c:pt idx="38">
                  <c:v>44174</c:v>
                </c:pt>
                <c:pt idx="39">
                  <c:v>44175</c:v>
                </c:pt>
                <c:pt idx="40" formatCode="dd/mm/yyyy;@">
                  <c:v>44176</c:v>
                </c:pt>
                <c:pt idx="41" formatCode="dd/mm/yyyy;@">
                  <c:v>44177</c:v>
                </c:pt>
                <c:pt idx="42" formatCode="dd/mm/yyyy;@">
                  <c:v>44178</c:v>
                </c:pt>
                <c:pt idx="43" formatCode="dd/mm/yyyy;@">
                  <c:v>44179</c:v>
                </c:pt>
                <c:pt idx="44" formatCode="dd/mm/yyyy;@">
                  <c:v>44180</c:v>
                </c:pt>
                <c:pt idx="45" formatCode="dd/mm/yyyy;@">
                  <c:v>44181</c:v>
                </c:pt>
                <c:pt idx="46" formatCode="dd/mm/yyyy;@">
                  <c:v>44182</c:v>
                </c:pt>
                <c:pt idx="47" formatCode="dd/mm/yyyy;@">
                  <c:v>44183</c:v>
                </c:pt>
                <c:pt idx="48" formatCode="dd/mm/yyyy;@">
                  <c:v>44184</c:v>
                </c:pt>
                <c:pt idx="49">
                  <c:v>44185</c:v>
                </c:pt>
                <c:pt idx="50" formatCode="dd/mm/yyyy;@">
                  <c:v>44186</c:v>
                </c:pt>
                <c:pt idx="51" formatCode="dd/mm/yyyy;@">
                  <c:v>44187</c:v>
                </c:pt>
                <c:pt idx="52">
                  <c:v>44188</c:v>
                </c:pt>
                <c:pt idx="53" formatCode="dd/mm/yyyy;@">
                  <c:v>44189</c:v>
                </c:pt>
                <c:pt idx="54">
                  <c:v>44190</c:v>
                </c:pt>
                <c:pt idx="55" formatCode="dd/mm/yyyy;@">
                  <c:v>44191</c:v>
                </c:pt>
                <c:pt idx="56" formatCode="dd/mm/yyyy;@">
                  <c:v>44192</c:v>
                </c:pt>
                <c:pt idx="57" formatCode="dd/mm/yyyy;@">
                  <c:v>44193</c:v>
                </c:pt>
                <c:pt idx="58" formatCode="dd/mm/yyyy;@">
                  <c:v>44194</c:v>
                </c:pt>
                <c:pt idx="59" formatCode="dd/mm/yyyy;@">
                  <c:v>44195</c:v>
                </c:pt>
                <c:pt idx="60" formatCode="dd/mm/yyyy;@">
                  <c:v>44196</c:v>
                </c:pt>
                <c:pt idx="61">
                  <c:v>44197</c:v>
                </c:pt>
                <c:pt idx="62">
                  <c:v>44198</c:v>
                </c:pt>
                <c:pt idx="63">
                  <c:v>44199</c:v>
                </c:pt>
                <c:pt idx="64">
                  <c:v>44200</c:v>
                </c:pt>
                <c:pt idx="65">
                  <c:v>44201</c:v>
                </c:pt>
                <c:pt idx="66">
                  <c:v>44202</c:v>
                </c:pt>
                <c:pt idx="67">
                  <c:v>44203</c:v>
                </c:pt>
                <c:pt idx="68">
                  <c:v>44204</c:v>
                </c:pt>
                <c:pt idx="69">
                  <c:v>44205</c:v>
                </c:pt>
                <c:pt idx="70">
                  <c:v>44206</c:v>
                </c:pt>
                <c:pt idx="71" formatCode="dd/mm/yyyy;@">
                  <c:v>44207</c:v>
                </c:pt>
                <c:pt idx="72" formatCode="dd/mm/yyyy;@">
                  <c:v>44208</c:v>
                </c:pt>
                <c:pt idx="73" formatCode="dd/mm/yyyy;@">
                  <c:v>44209</c:v>
                </c:pt>
                <c:pt idx="74" formatCode="dd/mm/yyyy;@">
                  <c:v>44210</c:v>
                </c:pt>
                <c:pt idx="75" formatCode="dd/mm/yyyy;@">
                  <c:v>44211</c:v>
                </c:pt>
                <c:pt idx="76" formatCode="dd/mm/yyyy;@">
                  <c:v>44212</c:v>
                </c:pt>
                <c:pt idx="77" formatCode="dd/mm/yyyy;@">
                  <c:v>44213</c:v>
                </c:pt>
                <c:pt idx="78" formatCode="dd/mm/yyyy;@">
                  <c:v>44214</c:v>
                </c:pt>
                <c:pt idx="79" formatCode="dd/mm/yyyy;@">
                  <c:v>44215</c:v>
                </c:pt>
                <c:pt idx="80">
                  <c:v>44216</c:v>
                </c:pt>
                <c:pt idx="81" formatCode="dd/mm/yyyy;@">
                  <c:v>44217</c:v>
                </c:pt>
                <c:pt idx="82" formatCode="dd/mm/yyyy;@">
                  <c:v>44218</c:v>
                </c:pt>
                <c:pt idx="83" formatCode="dd/mm/yyyy;@">
                  <c:v>44219</c:v>
                </c:pt>
                <c:pt idx="84" formatCode="dd/mm/yyyy;@">
                  <c:v>44220</c:v>
                </c:pt>
                <c:pt idx="85" formatCode="dd/mm/yyyy;@">
                  <c:v>44221</c:v>
                </c:pt>
                <c:pt idx="86" formatCode="dd/mm/yyyy;@">
                  <c:v>44222</c:v>
                </c:pt>
                <c:pt idx="87">
                  <c:v>44223</c:v>
                </c:pt>
                <c:pt idx="88" formatCode="dd/mm/yyyy;@">
                  <c:v>44224</c:v>
                </c:pt>
                <c:pt idx="89" formatCode="dd/mm/yyyy;@">
                  <c:v>44225</c:v>
                </c:pt>
                <c:pt idx="90" formatCode="dd/mm/yyyy;@">
                  <c:v>44226</c:v>
                </c:pt>
                <c:pt idx="91">
                  <c:v>44227</c:v>
                </c:pt>
                <c:pt idx="92">
                  <c:v>44228</c:v>
                </c:pt>
                <c:pt idx="93">
                  <c:v>44229</c:v>
                </c:pt>
                <c:pt idx="94">
                  <c:v>44230</c:v>
                </c:pt>
                <c:pt idx="95">
                  <c:v>44231</c:v>
                </c:pt>
                <c:pt idx="96">
                  <c:v>44232</c:v>
                </c:pt>
                <c:pt idx="97">
                  <c:v>44233</c:v>
                </c:pt>
                <c:pt idx="98">
                  <c:v>44234</c:v>
                </c:pt>
                <c:pt idx="99">
                  <c:v>44235</c:v>
                </c:pt>
                <c:pt idx="100">
                  <c:v>44236</c:v>
                </c:pt>
                <c:pt idx="101">
                  <c:v>44237</c:v>
                </c:pt>
                <c:pt idx="102">
                  <c:v>44238</c:v>
                </c:pt>
                <c:pt idx="103">
                  <c:v>44239</c:v>
                </c:pt>
                <c:pt idx="104">
                  <c:v>44240</c:v>
                </c:pt>
              </c:numCache>
            </c:numRef>
          </c:cat>
          <c:val>
            <c:numRef>
              <c:f>'Observaciones 71 y 73'!$L$16:$L$120</c:f>
              <c:numCache>
                <c:formatCode>General</c:formatCode>
                <c:ptCount val="105"/>
                <c:pt idx="0">
                  <c:v>725</c:v>
                </c:pt>
                <c:pt idx="1">
                  <c:v>734</c:v>
                </c:pt>
                <c:pt idx="2">
                  <c:v>870</c:v>
                </c:pt>
                <c:pt idx="3">
                  <c:v>772</c:v>
                </c:pt>
                <c:pt idx="4">
                  <c:v>862</c:v>
                </c:pt>
                <c:pt idx="5">
                  <c:v>893</c:v>
                </c:pt>
                <c:pt idx="6">
                  <c:v>912</c:v>
                </c:pt>
                <c:pt idx="7">
                  <c:v>1019</c:v>
                </c:pt>
                <c:pt idx="8">
                  <c:v>753</c:v>
                </c:pt>
                <c:pt idx="9">
                  <c:v>899</c:v>
                </c:pt>
                <c:pt idx="10">
                  <c:v>804</c:v>
                </c:pt>
                <c:pt idx="11">
                  <c:v>818</c:v>
                </c:pt>
                <c:pt idx="12">
                  <c:v>731</c:v>
                </c:pt>
                <c:pt idx="13">
                  <c:v>716</c:v>
                </c:pt>
                <c:pt idx="14">
                  <c:v>714</c:v>
                </c:pt>
                <c:pt idx="15">
                  <c:v>824</c:v>
                </c:pt>
                <c:pt idx="16">
                  <c:v>932</c:v>
                </c:pt>
                <c:pt idx="17">
                  <c:v>812</c:v>
                </c:pt>
                <c:pt idx="18">
                  <c:v>807</c:v>
                </c:pt>
                <c:pt idx="19">
                  <c:v>764</c:v>
                </c:pt>
                <c:pt idx="20">
                  <c:v>850</c:v>
                </c:pt>
                <c:pt idx="21">
                  <c:v>737</c:v>
                </c:pt>
                <c:pt idx="22">
                  <c:v>801</c:v>
                </c:pt>
                <c:pt idx="23">
                  <c:v>744</c:v>
                </c:pt>
                <c:pt idx="24">
                  <c:v>822</c:v>
                </c:pt>
                <c:pt idx="25">
                  <c:v>770</c:v>
                </c:pt>
                <c:pt idx="26">
                  <c:v>508</c:v>
                </c:pt>
                <c:pt idx="27">
                  <c:v>860</c:v>
                </c:pt>
                <c:pt idx="28">
                  <c:v>603</c:v>
                </c:pt>
                <c:pt idx="29">
                  <c:v>936</c:v>
                </c:pt>
                <c:pt idx="30">
                  <c:v>610</c:v>
                </c:pt>
                <c:pt idx="31">
                  <c:v>351</c:v>
                </c:pt>
                <c:pt idx="32">
                  <c:v>800</c:v>
                </c:pt>
                <c:pt idx="33">
                  <c:v>900</c:v>
                </c:pt>
                <c:pt idx="34">
                  <c:v>793</c:v>
                </c:pt>
                <c:pt idx="35">
                  <c:v>734</c:v>
                </c:pt>
                <c:pt idx="36">
                  <c:v>829</c:v>
                </c:pt>
                <c:pt idx="37">
                  <c:v>600</c:v>
                </c:pt>
                <c:pt idx="38">
                  <c:v>830</c:v>
                </c:pt>
                <c:pt idx="39">
                  <c:v>798</c:v>
                </c:pt>
                <c:pt idx="40">
                  <c:v>914</c:v>
                </c:pt>
                <c:pt idx="41">
                  <c:v>954</c:v>
                </c:pt>
                <c:pt idx="42">
                  <c:v>843</c:v>
                </c:pt>
                <c:pt idx="43">
                  <c:v>794</c:v>
                </c:pt>
                <c:pt idx="44">
                  <c:v>796</c:v>
                </c:pt>
                <c:pt idx="45">
                  <c:v>861</c:v>
                </c:pt>
                <c:pt idx="46">
                  <c:v>924</c:v>
                </c:pt>
                <c:pt idx="47">
                  <c:v>930</c:v>
                </c:pt>
                <c:pt idx="48">
                  <c:v>840</c:v>
                </c:pt>
                <c:pt idx="49">
                  <c:v>366</c:v>
                </c:pt>
                <c:pt idx="50">
                  <c:v>782</c:v>
                </c:pt>
                <c:pt idx="51">
                  <c:v>577</c:v>
                </c:pt>
                <c:pt idx="52">
                  <c:v>383</c:v>
                </c:pt>
                <c:pt idx="53">
                  <c:v>665</c:v>
                </c:pt>
                <c:pt idx="54">
                  <c:v>260</c:v>
                </c:pt>
                <c:pt idx="55">
                  <c:v>440</c:v>
                </c:pt>
                <c:pt idx="56">
                  <c:v>440</c:v>
                </c:pt>
                <c:pt idx="57">
                  <c:v>596</c:v>
                </c:pt>
                <c:pt idx="58">
                  <c:v>416</c:v>
                </c:pt>
                <c:pt idx="59">
                  <c:v>555</c:v>
                </c:pt>
                <c:pt idx="60">
                  <c:v>523</c:v>
                </c:pt>
                <c:pt idx="61">
                  <c:v>431</c:v>
                </c:pt>
                <c:pt idx="62">
                  <c:v>505</c:v>
                </c:pt>
                <c:pt idx="63">
                  <c:v>416</c:v>
                </c:pt>
                <c:pt idx="64">
                  <c:v>615</c:v>
                </c:pt>
                <c:pt idx="65">
                  <c:v>533</c:v>
                </c:pt>
                <c:pt idx="66">
                  <c:v>300</c:v>
                </c:pt>
                <c:pt idx="67">
                  <c:v>518</c:v>
                </c:pt>
                <c:pt idx="68">
                  <c:v>572</c:v>
                </c:pt>
                <c:pt idx="69">
                  <c:v>307</c:v>
                </c:pt>
                <c:pt idx="70">
                  <c:v>275</c:v>
                </c:pt>
                <c:pt idx="71">
                  <c:v>644</c:v>
                </c:pt>
                <c:pt idx="72">
                  <c:v>538</c:v>
                </c:pt>
                <c:pt idx="73">
                  <c:v>516</c:v>
                </c:pt>
                <c:pt idx="74">
                  <c:v>622</c:v>
                </c:pt>
                <c:pt idx="75">
                  <c:v>451</c:v>
                </c:pt>
                <c:pt idx="76">
                  <c:v>491</c:v>
                </c:pt>
                <c:pt idx="77">
                  <c:v>529</c:v>
                </c:pt>
                <c:pt idx="78">
                  <c:v>477</c:v>
                </c:pt>
                <c:pt idx="79">
                  <c:v>277</c:v>
                </c:pt>
                <c:pt idx="80">
                  <c:v>679</c:v>
                </c:pt>
                <c:pt idx="81">
                  <c:v>679</c:v>
                </c:pt>
                <c:pt idx="82">
                  <c:v>803</c:v>
                </c:pt>
                <c:pt idx="83">
                  <c:v>683</c:v>
                </c:pt>
                <c:pt idx="84">
                  <c:v>287</c:v>
                </c:pt>
                <c:pt idx="85">
                  <c:v>367</c:v>
                </c:pt>
                <c:pt idx="86">
                  <c:v>392</c:v>
                </c:pt>
                <c:pt idx="87">
                  <c:v>137</c:v>
                </c:pt>
                <c:pt idx="88">
                  <c:v>570</c:v>
                </c:pt>
                <c:pt idx="89">
                  <c:v>618</c:v>
                </c:pt>
                <c:pt idx="90">
                  <c:v>617</c:v>
                </c:pt>
                <c:pt idx="91">
                  <c:v>29</c:v>
                </c:pt>
                <c:pt idx="92">
                  <c:v>384</c:v>
                </c:pt>
                <c:pt idx="93">
                  <c:v>0</c:v>
                </c:pt>
                <c:pt idx="94">
                  <c:v>279</c:v>
                </c:pt>
                <c:pt idx="95">
                  <c:v>650</c:v>
                </c:pt>
                <c:pt idx="96">
                  <c:v>713</c:v>
                </c:pt>
                <c:pt idx="97">
                  <c:v>765</c:v>
                </c:pt>
                <c:pt idx="98">
                  <c:v>534</c:v>
                </c:pt>
                <c:pt idx="99">
                  <c:v>644</c:v>
                </c:pt>
                <c:pt idx="100">
                  <c:v>745</c:v>
                </c:pt>
                <c:pt idx="101">
                  <c:v>836</c:v>
                </c:pt>
                <c:pt idx="102">
                  <c:v>689</c:v>
                </c:pt>
                <c:pt idx="103">
                  <c:v>739</c:v>
                </c:pt>
                <c:pt idx="104">
                  <c:v>509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29-4025-84B3-B96632AF3B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2571488"/>
        <c:axId val="1182569824"/>
      </c:lineChart>
      <c:catAx>
        <c:axId val="1182571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182569824"/>
        <c:crosses val="autoZero"/>
        <c:auto val="1"/>
        <c:lblAlgn val="ctr"/>
        <c:lblOffset val="100"/>
        <c:tickLblSkip val="7"/>
        <c:noMultiLvlLbl val="0"/>
      </c:catAx>
      <c:valAx>
        <c:axId val="118256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caudales (m3/día)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182571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359680903434672"/>
          <c:y val="0.21017785180536841"/>
          <c:w val="0.19640319096565331"/>
          <c:h val="0.26943724144173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6054631890522053E-2"/>
          <c:y val="0.126007326007326"/>
          <c:w val="0.73205645232194361"/>
          <c:h val="0.71515514406852987"/>
        </c:manualLayout>
      </c:layout>
      <c:lineChart>
        <c:grouping val="standard"/>
        <c:varyColors val="0"/>
        <c:ser>
          <c:idx val="5"/>
          <c:order val="0"/>
          <c:tx>
            <c:v>caudal descarga río (datos operacionales)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'Observaciones 71 y 73'!#REF!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629-4025-84B3-B96632AF3B57}"/>
            </c:ext>
          </c:extLst>
        </c:ser>
        <c:ser>
          <c:idx val="2"/>
          <c:order val="1"/>
          <c:tx>
            <c:v>caudal descarga al río</c:v>
          </c:tx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'Observaciones 71 y 73'!$N$16:$N$120</c:f>
              <c:numCache>
                <c:formatCode>General</c:formatCode>
                <c:ptCount val="105"/>
                <c:pt idx="0">
                  <c:v>1146</c:v>
                </c:pt>
                <c:pt idx="1">
                  <c:v>2150</c:v>
                </c:pt>
                <c:pt idx="2">
                  <c:v>2020</c:v>
                </c:pt>
                <c:pt idx="3">
                  <c:v>2113</c:v>
                </c:pt>
                <c:pt idx="4">
                  <c:v>2069</c:v>
                </c:pt>
                <c:pt idx="5">
                  <c:v>2181</c:v>
                </c:pt>
                <c:pt idx="6">
                  <c:v>1902</c:v>
                </c:pt>
                <c:pt idx="7">
                  <c:v>1041</c:v>
                </c:pt>
                <c:pt idx="8">
                  <c:v>1883</c:v>
                </c:pt>
                <c:pt idx="9">
                  <c:v>2052</c:v>
                </c:pt>
                <c:pt idx="10">
                  <c:v>2636</c:v>
                </c:pt>
                <c:pt idx="11">
                  <c:v>2267</c:v>
                </c:pt>
                <c:pt idx="12">
                  <c:v>2464</c:v>
                </c:pt>
                <c:pt idx="13">
                  <c:v>2390</c:v>
                </c:pt>
                <c:pt idx="14">
                  <c:v>1779</c:v>
                </c:pt>
                <c:pt idx="15">
                  <c:v>2316</c:v>
                </c:pt>
                <c:pt idx="16">
                  <c:v>2295</c:v>
                </c:pt>
                <c:pt idx="17">
                  <c:v>2307</c:v>
                </c:pt>
                <c:pt idx="18">
                  <c:v>2152</c:v>
                </c:pt>
                <c:pt idx="19">
                  <c:v>2274</c:v>
                </c:pt>
                <c:pt idx="20">
                  <c:v>2249</c:v>
                </c:pt>
                <c:pt idx="21">
                  <c:v>1388</c:v>
                </c:pt>
                <c:pt idx="22">
                  <c:v>2006</c:v>
                </c:pt>
                <c:pt idx="23">
                  <c:v>2228</c:v>
                </c:pt>
                <c:pt idx="24">
                  <c:v>1846</c:v>
                </c:pt>
                <c:pt idx="25">
                  <c:v>2499</c:v>
                </c:pt>
                <c:pt idx="26">
                  <c:v>2253</c:v>
                </c:pt>
                <c:pt idx="27">
                  <c:v>2436</c:v>
                </c:pt>
                <c:pt idx="28">
                  <c:v>1658</c:v>
                </c:pt>
                <c:pt idx="29">
                  <c:v>2117</c:v>
                </c:pt>
                <c:pt idx="30">
                  <c:v>2220</c:v>
                </c:pt>
                <c:pt idx="31">
                  <c:v>2325</c:v>
                </c:pt>
                <c:pt idx="32">
                  <c:v>2576</c:v>
                </c:pt>
                <c:pt idx="33">
                  <c:v>2611</c:v>
                </c:pt>
                <c:pt idx="34">
                  <c:v>2603</c:v>
                </c:pt>
                <c:pt idx="35">
                  <c:v>1016</c:v>
                </c:pt>
                <c:pt idx="36">
                  <c:v>2518</c:v>
                </c:pt>
                <c:pt idx="37">
                  <c:v>2588</c:v>
                </c:pt>
                <c:pt idx="38">
                  <c:v>1981</c:v>
                </c:pt>
                <c:pt idx="39">
                  <c:v>2363</c:v>
                </c:pt>
                <c:pt idx="40">
                  <c:v>2360</c:v>
                </c:pt>
                <c:pt idx="41">
                  <c:v>2632</c:v>
                </c:pt>
                <c:pt idx="42">
                  <c:v>1130</c:v>
                </c:pt>
                <c:pt idx="43">
                  <c:v>2561</c:v>
                </c:pt>
                <c:pt idx="44">
                  <c:v>2150</c:v>
                </c:pt>
                <c:pt idx="45">
                  <c:v>2255</c:v>
                </c:pt>
                <c:pt idx="46">
                  <c:v>2109</c:v>
                </c:pt>
                <c:pt idx="47">
                  <c:v>1945</c:v>
                </c:pt>
                <c:pt idx="48">
                  <c:v>2108</c:v>
                </c:pt>
                <c:pt idx="49">
                  <c:v>1809</c:v>
                </c:pt>
                <c:pt idx="50">
                  <c:v>2455</c:v>
                </c:pt>
                <c:pt idx="51">
                  <c:v>1962</c:v>
                </c:pt>
                <c:pt idx="52">
                  <c:v>2287</c:v>
                </c:pt>
                <c:pt idx="53">
                  <c:v>2437</c:v>
                </c:pt>
                <c:pt idx="54">
                  <c:v>1761</c:v>
                </c:pt>
                <c:pt idx="55">
                  <c:v>1847</c:v>
                </c:pt>
                <c:pt idx="56">
                  <c:v>1838</c:v>
                </c:pt>
                <c:pt idx="57">
                  <c:v>2340</c:v>
                </c:pt>
                <c:pt idx="58">
                  <c:v>2223</c:v>
                </c:pt>
                <c:pt idx="59">
                  <c:v>2400</c:v>
                </c:pt>
                <c:pt idx="60">
                  <c:v>2650</c:v>
                </c:pt>
                <c:pt idx="61">
                  <c:v>1334</c:v>
                </c:pt>
                <c:pt idx="62">
                  <c:v>1757</c:v>
                </c:pt>
                <c:pt idx="63">
                  <c:v>1722</c:v>
                </c:pt>
                <c:pt idx="64">
                  <c:v>2493</c:v>
                </c:pt>
                <c:pt idx="65">
                  <c:v>2043</c:v>
                </c:pt>
                <c:pt idx="66">
                  <c:v>2241</c:v>
                </c:pt>
                <c:pt idx="67">
                  <c:v>2259</c:v>
                </c:pt>
                <c:pt idx="68">
                  <c:v>2480</c:v>
                </c:pt>
                <c:pt idx="69">
                  <c:v>2236</c:v>
                </c:pt>
                <c:pt idx="70">
                  <c:v>1423</c:v>
                </c:pt>
                <c:pt idx="71">
                  <c:v>2057</c:v>
                </c:pt>
                <c:pt idx="72">
                  <c:v>2356</c:v>
                </c:pt>
                <c:pt idx="73">
                  <c:v>2302</c:v>
                </c:pt>
                <c:pt idx="74">
                  <c:v>2321</c:v>
                </c:pt>
                <c:pt idx="75">
                  <c:v>2251</c:v>
                </c:pt>
                <c:pt idx="76">
                  <c:v>1936</c:v>
                </c:pt>
                <c:pt idx="77">
                  <c:v>1221</c:v>
                </c:pt>
                <c:pt idx="78">
                  <c:v>1960</c:v>
                </c:pt>
                <c:pt idx="79">
                  <c:v>2404</c:v>
                </c:pt>
                <c:pt idx="80">
                  <c:v>2015</c:v>
                </c:pt>
                <c:pt idx="81">
                  <c:v>2015</c:v>
                </c:pt>
                <c:pt idx="82">
                  <c:v>2071</c:v>
                </c:pt>
                <c:pt idx="83">
                  <c:v>1639</c:v>
                </c:pt>
                <c:pt idx="84">
                  <c:v>1406</c:v>
                </c:pt>
                <c:pt idx="85">
                  <c:v>1934</c:v>
                </c:pt>
                <c:pt idx="86">
                  <c:v>2482</c:v>
                </c:pt>
                <c:pt idx="87">
                  <c:v>2672</c:v>
                </c:pt>
                <c:pt idx="88">
                  <c:v>2234</c:v>
                </c:pt>
                <c:pt idx="89">
                  <c:v>2187</c:v>
                </c:pt>
                <c:pt idx="90">
                  <c:v>1551</c:v>
                </c:pt>
                <c:pt idx="91">
                  <c:v>2173</c:v>
                </c:pt>
                <c:pt idx="92">
                  <c:v>2322</c:v>
                </c:pt>
                <c:pt idx="93">
                  <c:v>2019</c:v>
                </c:pt>
                <c:pt idx="94">
                  <c:v>2215</c:v>
                </c:pt>
                <c:pt idx="95">
                  <c:v>1793</c:v>
                </c:pt>
                <c:pt idx="96">
                  <c:v>1545</c:v>
                </c:pt>
                <c:pt idx="97">
                  <c:v>2047</c:v>
                </c:pt>
                <c:pt idx="98">
                  <c:v>1732</c:v>
                </c:pt>
                <c:pt idx="99">
                  <c:v>2004</c:v>
                </c:pt>
                <c:pt idx="100">
                  <c:v>1548</c:v>
                </c:pt>
                <c:pt idx="101">
                  <c:v>1921</c:v>
                </c:pt>
                <c:pt idx="102">
                  <c:v>1917</c:v>
                </c:pt>
                <c:pt idx="103">
                  <c:v>2101</c:v>
                </c:pt>
                <c:pt idx="104">
                  <c:v>2577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629-4025-84B3-B96632AF3B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2571488"/>
        <c:axId val="1182569824"/>
      </c:lineChart>
      <c:catAx>
        <c:axId val="1182571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182569824"/>
        <c:crosses val="autoZero"/>
        <c:auto val="1"/>
        <c:lblAlgn val="ctr"/>
        <c:lblOffset val="100"/>
        <c:tickLblSkip val="7"/>
        <c:noMultiLvlLbl val="0"/>
      </c:catAx>
      <c:valAx>
        <c:axId val="118256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caudales (m3/día)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182571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359680903434672"/>
          <c:y val="0.21017785180536841"/>
          <c:w val="0.19640319096565331"/>
          <c:h val="0.26943724144173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1211788</xdr:colOff>
      <xdr:row>121</xdr:row>
      <xdr:rowOff>62439</xdr:rowOff>
    </xdr:from>
    <xdr:to>
      <xdr:col>9</xdr:col>
      <xdr:colOff>1820333</xdr:colOff>
      <xdr:row>152</xdr:row>
      <xdr:rowOff>52917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4D1B0FD-1BAC-4566-A610-E5D07F2E40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1963208</xdr:colOff>
      <xdr:row>121</xdr:row>
      <xdr:rowOff>73023</xdr:rowOff>
    </xdr:from>
    <xdr:to>
      <xdr:col>20</xdr:col>
      <xdr:colOff>158753</xdr:colOff>
      <xdr:row>152</xdr:row>
      <xdr:rowOff>63500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B5275FC-674A-4A9D-ADE1-44D841A38B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285750</xdr:colOff>
      <xdr:row>121</xdr:row>
      <xdr:rowOff>94189</xdr:rowOff>
    </xdr:from>
    <xdr:to>
      <xdr:col>38</xdr:col>
      <xdr:colOff>5294</xdr:colOff>
      <xdr:row>152</xdr:row>
      <xdr:rowOff>84667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19E3EF9D-FF83-499F-AD16-C3AD69ACE4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285750</xdr:colOff>
      <xdr:row>153</xdr:row>
      <xdr:rowOff>31750</xdr:rowOff>
    </xdr:from>
    <xdr:to>
      <xdr:col>38</xdr:col>
      <xdr:colOff>5294</xdr:colOff>
      <xdr:row>184</xdr:row>
      <xdr:rowOff>11644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CD2ADCC-E762-4370-B400-59EB627CFA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1963208</xdr:colOff>
      <xdr:row>153</xdr:row>
      <xdr:rowOff>20106</xdr:rowOff>
    </xdr:from>
    <xdr:to>
      <xdr:col>20</xdr:col>
      <xdr:colOff>158753</xdr:colOff>
      <xdr:row>184</xdr:row>
      <xdr:rowOff>10584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67CCAFFB-CD46-404C-AB7D-E85C908083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D600F-452F-4D73-BB2C-77B24CD6BB7B}">
  <dimension ref="A1:R121"/>
  <sheetViews>
    <sheetView showGridLines="0" tabSelected="1" zoomScale="82" zoomScaleNormal="82" workbookViewId="0">
      <pane ySplit="6660" topLeftCell="A111"/>
      <selection activeCell="A10" sqref="A10:I14"/>
      <selection pane="bottomLeft" activeCell="A16" sqref="A16"/>
    </sheetView>
  </sheetViews>
  <sheetFormatPr baseColWidth="10" defaultRowHeight="15" x14ac:dyDescent="0.25"/>
  <cols>
    <col min="1" max="1" width="14.85546875" bestFit="1" customWidth="1"/>
    <col min="2" max="2" width="28.85546875" customWidth="1"/>
    <col min="3" max="4" width="24.85546875" customWidth="1"/>
    <col min="5" max="6" width="14.85546875" customWidth="1"/>
    <col min="7" max="7" width="28.28515625" customWidth="1"/>
    <col min="8" max="8" width="25.85546875" customWidth="1"/>
    <col min="9" max="9" width="19" customWidth="1"/>
    <col min="10" max="10" width="29" customWidth="1"/>
    <col min="11" max="11" width="38.85546875" customWidth="1"/>
    <col min="12" max="12" width="24.42578125" style="2" customWidth="1"/>
    <col min="13" max="13" width="33.28515625" style="2" customWidth="1"/>
    <col min="14" max="14" width="22.5703125" style="2" customWidth="1"/>
    <col min="15" max="15" width="55.42578125" style="2" customWidth="1"/>
    <col min="16" max="16" width="21.85546875" style="2" customWidth="1"/>
    <col min="17" max="17" width="28.7109375" style="2" customWidth="1"/>
    <col min="18" max="18" width="24.42578125" style="2" customWidth="1"/>
    <col min="19" max="19" width="11.42578125" bestFit="1" customWidth="1"/>
    <col min="25" max="25" width="13.42578125" customWidth="1"/>
    <col min="26" max="26" width="13.85546875" customWidth="1"/>
    <col min="27" max="27" width="12.5703125" customWidth="1"/>
  </cols>
  <sheetData>
    <row r="1" spans="1:18" ht="15.75" thickBot="1" x14ac:dyDescent="0.3">
      <c r="A1" s="3"/>
      <c r="B1" t="s">
        <v>29</v>
      </c>
    </row>
    <row r="2" spans="1:18" ht="15.75" thickBot="1" x14ac:dyDescent="0.3">
      <c r="A2" s="4"/>
      <c r="B2" t="s">
        <v>30</v>
      </c>
    </row>
    <row r="3" spans="1:18" ht="15.75" thickBot="1" x14ac:dyDescent="0.3">
      <c r="A3" s="5"/>
      <c r="B3" t="s">
        <v>32</v>
      </c>
    </row>
    <row r="4" spans="1:18" ht="15.75" thickBot="1" x14ac:dyDescent="0.3">
      <c r="A4" s="111" t="s">
        <v>16</v>
      </c>
      <c r="B4" s="112"/>
      <c r="C4" s="112"/>
      <c r="D4" s="112"/>
      <c r="E4" s="112"/>
      <c r="F4" s="112"/>
      <c r="G4" s="112"/>
      <c r="H4" s="112"/>
      <c r="I4" s="112"/>
      <c r="J4" s="117" t="s">
        <v>17</v>
      </c>
      <c r="K4" s="118"/>
      <c r="L4" s="118"/>
      <c r="M4" s="118"/>
      <c r="N4" s="119"/>
      <c r="O4" s="6" t="s">
        <v>34</v>
      </c>
      <c r="P4" s="109" t="s">
        <v>43</v>
      </c>
      <c r="Q4" s="110"/>
      <c r="R4" s="91" t="s">
        <v>44</v>
      </c>
    </row>
    <row r="5" spans="1:18" s="7" customFormat="1" ht="38.450000000000003" customHeight="1" x14ac:dyDescent="0.3">
      <c r="A5" s="113" t="s">
        <v>38</v>
      </c>
      <c r="B5" s="114"/>
      <c r="C5" s="114"/>
      <c r="D5" s="114"/>
      <c r="E5" s="114"/>
      <c r="F5" s="114"/>
      <c r="G5" s="114"/>
      <c r="H5" s="114"/>
      <c r="I5" s="114"/>
      <c r="J5" s="120" t="s">
        <v>8</v>
      </c>
      <c r="K5" s="121"/>
      <c r="L5" s="121"/>
      <c r="M5" s="121"/>
      <c r="N5" s="122"/>
      <c r="O5" s="123" t="s">
        <v>36</v>
      </c>
      <c r="P5" s="75"/>
      <c r="Q5" s="76"/>
      <c r="R5" s="76"/>
    </row>
    <row r="6" spans="1:18" s="7" customFormat="1" ht="39" customHeight="1" x14ac:dyDescent="0.3">
      <c r="A6" s="115" t="s">
        <v>7</v>
      </c>
      <c r="B6" s="116"/>
      <c r="C6" s="116"/>
      <c r="D6" s="116"/>
      <c r="E6" s="116"/>
      <c r="F6" s="116"/>
      <c r="G6" s="116"/>
      <c r="H6" s="116"/>
      <c r="I6" s="116"/>
      <c r="J6" s="120" t="s">
        <v>9</v>
      </c>
      <c r="K6" s="121"/>
      <c r="L6" s="121"/>
      <c r="M6" s="121"/>
      <c r="N6" s="122"/>
      <c r="O6" s="124"/>
      <c r="P6" s="75"/>
      <c r="Q6" s="76"/>
      <c r="R6" s="76"/>
    </row>
    <row r="7" spans="1:18" s="7" customFormat="1" ht="25.5" customHeight="1" x14ac:dyDescent="0.3">
      <c r="A7" s="136" t="s">
        <v>40</v>
      </c>
      <c r="B7" s="136"/>
      <c r="C7" s="136"/>
      <c r="D7" s="136"/>
      <c r="E7" s="136"/>
      <c r="F7" s="136"/>
      <c r="G7" s="136"/>
      <c r="H7" s="136"/>
      <c r="I7" s="136"/>
      <c r="J7" s="137" t="s">
        <v>10</v>
      </c>
      <c r="K7" s="138"/>
      <c r="L7" s="138"/>
      <c r="M7" s="138"/>
      <c r="N7" s="139"/>
      <c r="O7" s="124"/>
      <c r="P7" s="75"/>
      <c r="Q7" s="76"/>
      <c r="R7" s="76"/>
    </row>
    <row r="8" spans="1:18" s="7" customFormat="1" ht="18.75" x14ac:dyDescent="0.3">
      <c r="A8" s="129"/>
      <c r="B8" s="129"/>
      <c r="C8" s="129"/>
      <c r="D8" s="129"/>
      <c r="E8" s="129"/>
      <c r="F8" s="129"/>
      <c r="G8" s="129"/>
      <c r="H8" s="129"/>
      <c r="I8" s="129"/>
      <c r="J8" s="128" t="s">
        <v>2</v>
      </c>
      <c r="K8" s="129"/>
      <c r="L8" s="129"/>
      <c r="M8" s="129"/>
      <c r="N8" s="130"/>
      <c r="O8" s="124" t="s">
        <v>41</v>
      </c>
      <c r="P8" s="75"/>
      <c r="Q8" s="76"/>
      <c r="R8" s="76"/>
    </row>
    <row r="9" spans="1:18" s="7" customFormat="1" ht="18.75" x14ac:dyDescent="0.3">
      <c r="A9" s="114"/>
      <c r="B9" s="114"/>
      <c r="C9" s="114"/>
      <c r="D9" s="114"/>
      <c r="E9" s="114"/>
      <c r="F9" s="114"/>
      <c r="G9" s="114"/>
      <c r="H9" s="114"/>
      <c r="I9" s="114"/>
      <c r="J9" s="128" t="s">
        <v>4</v>
      </c>
      <c r="K9" s="129"/>
      <c r="L9" s="129"/>
      <c r="M9" s="129"/>
      <c r="N9" s="130"/>
      <c r="O9" s="124"/>
      <c r="P9" s="75"/>
      <c r="Q9" s="76"/>
      <c r="R9" s="76"/>
    </row>
    <row r="10" spans="1:18" s="7" customFormat="1" ht="18.75" x14ac:dyDescent="0.3">
      <c r="A10" s="134" t="s">
        <v>39</v>
      </c>
      <c r="B10" s="129"/>
      <c r="C10" s="129"/>
      <c r="D10" s="129"/>
      <c r="E10" s="129"/>
      <c r="F10" s="129"/>
      <c r="G10" s="129"/>
      <c r="H10" s="129"/>
      <c r="I10" s="129"/>
      <c r="J10" s="128" t="s">
        <v>3</v>
      </c>
      <c r="K10" s="129"/>
      <c r="L10" s="129"/>
      <c r="M10" s="129"/>
      <c r="N10" s="130"/>
      <c r="O10" s="124"/>
      <c r="P10" s="75"/>
      <c r="Q10" s="76"/>
      <c r="R10" s="76"/>
    </row>
    <row r="11" spans="1:18" s="7" customFormat="1" ht="18.75" x14ac:dyDescent="0.3">
      <c r="A11" s="134"/>
      <c r="B11" s="129"/>
      <c r="C11" s="129"/>
      <c r="D11" s="129"/>
      <c r="E11" s="129"/>
      <c r="F11" s="129"/>
      <c r="G11" s="129"/>
      <c r="H11" s="129"/>
      <c r="I11" s="129"/>
      <c r="J11" s="128" t="s">
        <v>5</v>
      </c>
      <c r="K11" s="129"/>
      <c r="L11" s="129"/>
      <c r="M11" s="129"/>
      <c r="N11" s="130"/>
      <c r="O11" s="127"/>
      <c r="P11" s="75"/>
      <c r="Q11" s="76"/>
      <c r="R11" s="76"/>
    </row>
    <row r="12" spans="1:18" s="7" customFormat="1" ht="18.75" x14ac:dyDescent="0.3">
      <c r="A12" s="134"/>
      <c r="B12" s="129"/>
      <c r="C12" s="129"/>
      <c r="D12" s="129"/>
      <c r="E12" s="129"/>
      <c r="F12" s="129"/>
      <c r="G12" s="129"/>
      <c r="H12" s="129"/>
      <c r="I12" s="129"/>
      <c r="J12" s="128" t="s">
        <v>6</v>
      </c>
      <c r="K12" s="129"/>
      <c r="L12" s="129"/>
      <c r="M12" s="129"/>
      <c r="N12" s="130"/>
      <c r="O12" s="125" t="s">
        <v>35</v>
      </c>
      <c r="P12" s="75"/>
      <c r="Q12" s="76"/>
      <c r="R12" s="76"/>
    </row>
    <row r="13" spans="1:18" s="7" customFormat="1" ht="18.75" x14ac:dyDescent="0.3">
      <c r="A13" s="134"/>
      <c r="B13" s="129"/>
      <c r="C13" s="129"/>
      <c r="D13" s="129"/>
      <c r="E13" s="129"/>
      <c r="F13" s="129"/>
      <c r="G13" s="129"/>
      <c r="H13" s="129"/>
      <c r="I13" s="129"/>
      <c r="J13" s="128" t="s">
        <v>11</v>
      </c>
      <c r="K13" s="129"/>
      <c r="L13" s="129"/>
      <c r="M13" s="129"/>
      <c r="N13" s="130"/>
      <c r="O13" s="125"/>
      <c r="P13" s="75"/>
      <c r="Q13" s="76"/>
      <c r="R13" s="76"/>
    </row>
    <row r="14" spans="1:18" s="7" customFormat="1" ht="27.6" customHeight="1" thickBot="1" x14ac:dyDescent="0.35">
      <c r="A14" s="135"/>
      <c r="B14" s="132"/>
      <c r="C14" s="132"/>
      <c r="D14" s="132"/>
      <c r="E14" s="132"/>
      <c r="F14" s="132"/>
      <c r="G14" s="132"/>
      <c r="H14" s="132"/>
      <c r="I14" s="132"/>
      <c r="J14" s="131" t="s">
        <v>12</v>
      </c>
      <c r="K14" s="132"/>
      <c r="L14" s="132"/>
      <c r="M14" s="132"/>
      <c r="N14" s="133"/>
      <c r="O14" s="126"/>
      <c r="P14" s="77"/>
      <c r="Q14" s="78"/>
      <c r="R14" s="78"/>
    </row>
    <row r="15" spans="1:18" s="10" customFormat="1" ht="93.75" customHeight="1" x14ac:dyDescent="0.25">
      <c r="A15" s="8" t="s">
        <v>0</v>
      </c>
      <c r="B15" s="53" t="s">
        <v>18</v>
      </c>
      <c r="C15" s="9" t="s">
        <v>20</v>
      </c>
      <c r="D15" s="9" t="s">
        <v>19</v>
      </c>
      <c r="E15" s="9" t="s">
        <v>23</v>
      </c>
      <c r="F15" s="9" t="s">
        <v>22</v>
      </c>
      <c r="G15" s="9" t="s">
        <v>21</v>
      </c>
      <c r="H15" s="9" t="s">
        <v>25</v>
      </c>
      <c r="I15" s="54" t="s">
        <v>24</v>
      </c>
      <c r="J15" s="8" t="s">
        <v>13</v>
      </c>
      <c r="K15" s="9" t="s">
        <v>1</v>
      </c>
      <c r="L15" s="9" t="s">
        <v>26</v>
      </c>
      <c r="M15" s="9" t="s">
        <v>28</v>
      </c>
      <c r="N15" s="79" t="s">
        <v>27</v>
      </c>
      <c r="O15" s="9" t="s">
        <v>42</v>
      </c>
      <c r="P15" s="87" t="s">
        <v>45</v>
      </c>
      <c r="Q15" s="87" t="s">
        <v>46</v>
      </c>
      <c r="R15" s="87" t="s">
        <v>47</v>
      </c>
    </row>
    <row r="16" spans="1:18" s="10" customFormat="1" ht="15.75" x14ac:dyDescent="0.25">
      <c r="A16" s="11">
        <v>44136</v>
      </c>
      <c r="B16" s="12">
        <v>12</v>
      </c>
      <c r="C16" s="13">
        <f>4+5+3</f>
        <v>12</v>
      </c>
      <c r="D16" s="13">
        <f>4+5+3</f>
        <v>12</v>
      </c>
      <c r="E16" s="14">
        <f>+(24-C16)*60</f>
        <v>720</v>
      </c>
      <c r="F16" s="14">
        <f>+(24-D16)*60</f>
        <v>720</v>
      </c>
      <c r="G16" s="14">
        <v>1088</v>
      </c>
      <c r="H16" s="15">
        <v>500</v>
      </c>
      <c r="I16" s="55">
        <f>+F16+H16-G16+E16</f>
        <v>852</v>
      </c>
      <c r="J16" s="16">
        <v>6</v>
      </c>
      <c r="K16" s="12" t="s">
        <v>14</v>
      </c>
      <c r="L16" s="17">
        <v>725</v>
      </c>
      <c r="M16" s="17">
        <v>0</v>
      </c>
      <c r="N16" s="80">
        <v>1146</v>
      </c>
      <c r="O16" s="17" t="s">
        <v>33</v>
      </c>
      <c r="P16" s="17">
        <v>783</v>
      </c>
      <c r="Q16" s="17">
        <v>0</v>
      </c>
      <c r="R16" s="17">
        <v>150</v>
      </c>
    </row>
    <row r="17" spans="1:18" s="10" customFormat="1" ht="15.75" x14ac:dyDescent="0.25">
      <c r="A17" s="11">
        <v>44137</v>
      </c>
      <c r="B17" s="12">
        <v>6</v>
      </c>
      <c r="C17" s="13">
        <v>6</v>
      </c>
      <c r="D17" s="13">
        <v>5</v>
      </c>
      <c r="E17" s="14">
        <f t="shared" ref="E17:E120" si="0">+(24-C17)*60</f>
        <v>1080</v>
      </c>
      <c r="F17" s="14">
        <f t="shared" ref="F17:F120" si="1">+(24-D17)*60</f>
        <v>1140</v>
      </c>
      <c r="G17" s="14">
        <v>1876</v>
      </c>
      <c r="H17" s="15">
        <v>500</v>
      </c>
      <c r="I17" s="55">
        <f t="shared" ref="I17:I116" si="2">+F17+H17-G17+E17</f>
        <v>844</v>
      </c>
      <c r="J17" s="16">
        <v>2</v>
      </c>
      <c r="K17" s="12" t="s">
        <v>14</v>
      </c>
      <c r="L17" s="17">
        <v>734</v>
      </c>
      <c r="M17" s="17">
        <v>0</v>
      </c>
      <c r="N17" s="80">
        <v>2150</v>
      </c>
      <c r="O17" s="17" t="s">
        <v>33</v>
      </c>
      <c r="P17" s="17">
        <v>1008</v>
      </c>
      <c r="Q17" s="17">
        <v>0</v>
      </c>
      <c r="R17" s="17">
        <v>150</v>
      </c>
    </row>
    <row r="18" spans="1:18" s="10" customFormat="1" ht="15.75" x14ac:dyDescent="0.25">
      <c r="A18" s="11">
        <v>44138</v>
      </c>
      <c r="B18" s="12">
        <v>5</v>
      </c>
      <c r="C18" s="13">
        <v>5</v>
      </c>
      <c r="D18" s="13">
        <v>5</v>
      </c>
      <c r="E18" s="14">
        <f t="shared" si="0"/>
        <v>1140</v>
      </c>
      <c r="F18" s="14">
        <f t="shared" si="1"/>
        <v>1140</v>
      </c>
      <c r="G18" s="14">
        <v>1890</v>
      </c>
      <c r="H18" s="15">
        <v>500</v>
      </c>
      <c r="I18" s="55">
        <f t="shared" si="2"/>
        <v>890</v>
      </c>
      <c r="J18" s="16">
        <v>0</v>
      </c>
      <c r="K18" s="12" t="s">
        <v>31</v>
      </c>
      <c r="L18" s="17">
        <v>870</v>
      </c>
      <c r="M18" s="17">
        <v>0</v>
      </c>
      <c r="N18" s="80">
        <v>2020</v>
      </c>
      <c r="O18" s="17" t="s">
        <v>33</v>
      </c>
      <c r="P18" s="17">
        <v>1000</v>
      </c>
      <c r="Q18" s="17">
        <v>0</v>
      </c>
      <c r="R18" s="17">
        <v>150</v>
      </c>
    </row>
    <row r="19" spans="1:18" s="10" customFormat="1" ht="15.75" x14ac:dyDescent="0.25">
      <c r="A19" s="11">
        <v>44139</v>
      </c>
      <c r="B19" s="12">
        <v>2</v>
      </c>
      <c r="C19" s="13">
        <v>2</v>
      </c>
      <c r="D19" s="13">
        <v>2</v>
      </c>
      <c r="E19" s="14">
        <f t="shared" si="0"/>
        <v>1320</v>
      </c>
      <c r="F19" s="14">
        <f t="shared" si="1"/>
        <v>1320</v>
      </c>
      <c r="G19" s="14">
        <v>2095</v>
      </c>
      <c r="H19" s="15">
        <v>500</v>
      </c>
      <c r="I19" s="55">
        <f t="shared" si="2"/>
        <v>1045</v>
      </c>
      <c r="J19" s="16">
        <v>0</v>
      </c>
      <c r="K19" s="12" t="s">
        <v>31</v>
      </c>
      <c r="L19" s="17">
        <v>772</v>
      </c>
      <c r="M19" s="17">
        <v>0</v>
      </c>
      <c r="N19" s="80">
        <v>2113</v>
      </c>
      <c r="O19" s="17" t="s">
        <v>33</v>
      </c>
      <c r="P19" s="17">
        <v>790</v>
      </c>
      <c r="Q19" s="17">
        <v>0</v>
      </c>
      <c r="R19" s="17">
        <v>150</v>
      </c>
    </row>
    <row r="20" spans="1:18" s="10" customFormat="1" ht="15.75" x14ac:dyDescent="0.25">
      <c r="A20" s="11">
        <v>44140</v>
      </c>
      <c r="B20" s="12">
        <v>1</v>
      </c>
      <c r="C20" s="13">
        <v>1</v>
      </c>
      <c r="D20" s="13">
        <v>1</v>
      </c>
      <c r="E20" s="14">
        <f t="shared" si="0"/>
        <v>1380</v>
      </c>
      <c r="F20" s="14">
        <f t="shared" si="1"/>
        <v>1380</v>
      </c>
      <c r="G20" s="14">
        <v>1982</v>
      </c>
      <c r="H20" s="15">
        <v>500</v>
      </c>
      <c r="I20" s="55">
        <f t="shared" si="2"/>
        <v>1278</v>
      </c>
      <c r="J20" s="16">
        <v>0</v>
      </c>
      <c r="K20" s="12" t="s">
        <v>31</v>
      </c>
      <c r="L20" s="17">
        <v>862</v>
      </c>
      <c r="M20" s="17">
        <v>0</v>
      </c>
      <c r="N20" s="80">
        <v>2069</v>
      </c>
      <c r="O20" s="17" t="s">
        <v>33</v>
      </c>
      <c r="P20" s="17">
        <v>949</v>
      </c>
      <c r="Q20" s="17">
        <v>0</v>
      </c>
      <c r="R20" s="17">
        <v>150</v>
      </c>
    </row>
    <row r="21" spans="1:18" s="10" customFormat="1" ht="15.75" x14ac:dyDescent="0.25">
      <c r="A21" s="11">
        <v>44141</v>
      </c>
      <c r="B21" s="12">
        <v>4</v>
      </c>
      <c r="C21" s="13">
        <v>4</v>
      </c>
      <c r="D21" s="13">
        <v>4</v>
      </c>
      <c r="E21" s="14">
        <f t="shared" si="0"/>
        <v>1200</v>
      </c>
      <c r="F21" s="14">
        <f t="shared" si="1"/>
        <v>1200</v>
      </c>
      <c r="G21" s="14">
        <v>2040</v>
      </c>
      <c r="H21" s="15">
        <v>500</v>
      </c>
      <c r="I21" s="55">
        <f t="shared" si="2"/>
        <v>860</v>
      </c>
      <c r="J21" s="16">
        <v>0</v>
      </c>
      <c r="K21" s="12" t="s">
        <v>31</v>
      </c>
      <c r="L21" s="17">
        <v>893</v>
      </c>
      <c r="M21" s="17">
        <v>0</v>
      </c>
      <c r="N21" s="80">
        <v>2181</v>
      </c>
      <c r="O21" s="17" t="s">
        <v>33</v>
      </c>
      <c r="P21" s="17">
        <v>1034</v>
      </c>
      <c r="Q21" s="17">
        <v>0</v>
      </c>
      <c r="R21" s="17">
        <v>150</v>
      </c>
    </row>
    <row r="22" spans="1:18" s="10" customFormat="1" ht="15.75" x14ac:dyDescent="0.25">
      <c r="A22" s="11">
        <v>44142</v>
      </c>
      <c r="B22" s="12">
        <v>6</v>
      </c>
      <c r="C22" s="13">
        <v>6</v>
      </c>
      <c r="D22" s="13">
        <v>6</v>
      </c>
      <c r="E22" s="14">
        <f t="shared" si="0"/>
        <v>1080</v>
      </c>
      <c r="F22" s="14">
        <f t="shared" si="1"/>
        <v>1080</v>
      </c>
      <c r="G22" s="14">
        <v>1644</v>
      </c>
      <c r="H22" s="15">
        <v>500</v>
      </c>
      <c r="I22" s="55">
        <f t="shared" si="2"/>
        <v>1016</v>
      </c>
      <c r="J22" s="16">
        <v>2</v>
      </c>
      <c r="K22" s="12" t="s">
        <v>14</v>
      </c>
      <c r="L22" s="17">
        <v>912</v>
      </c>
      <c r="M22" s="17">
        <v>0</v>
      </c>
      <c r="N22" s="80">
        <v>1902</v>
      </c>
      <c r="O22" s="17" t="s">
        <v>33</v>
      </c>
      <c r="P22" s="17">
        <v>1170</v>
      </c>
      <c r="Q22" s="17">
        <v>0</v>
      </c>
      <c r="R22" s="17">
        <v>150</v>
      </c>
    </row>
    <row r="23" spans="1:18" s="10" customFormat="1" ht="15.75" x14ac:dyDescent="0.25">
      <c r="A23" s="11">
        <v>44143</v>
      </c>
      <c r="B23" s="12">
        <v>11</v>
      </c>
      <c r="C23" s="13">
        <v>11</v>
      </c>
      <c r="D23" s="13">
        <v>11</v>
      </c>
      <c r="E23" s="14">
        <f t="shared" si="0"/>
        <v>780</v>
      </c>
      <c r="F23" s="14">
        <f t="shared" si="1"/>
        <v>780</v>
      </c>
      <c r="G23" s="14">
        <v>1317</v>
      </c>
      <c r="H23" s="15">
        <v>500</v>
      </c>
      <c r="I23" s="55">
        <f t="shared" si="2"/>
        <v>743</v>
      </c>
      <c r="J23" s="16">
        <v>6</v>
      </c>
      <c r="K23" s="12" t="s">
        <v>14</v>
      </c>
      <c r="L23" s="17">
        <v>1019</v>
      </c>
      <c r="M23" s="17">
        <v>0</v>
      </c>
      <c r="N23" s="80">
        <v>1041</v>
      </c>
      <c r="O23" s="17" t="s">
        <v>33</v>
      </c>
      <c r="P23" s="17">
        <v>743</v>
      </c>
      <c r="Q23" s="17">
        <v>0</v>
      </c>
      <c r="R23" s="17">
        <v>150</v>
      </c>
    </row>
    <row r="24" spans="1:18" s="10" customFormat="1" ht="15.75" x14ac:dyDescent="0.25">
      <c r="A24" s="11">
        <v>44144</v>
      </c>
      <c r="B24" s="12">
        <v>4</v>
      </c>
      <c r="C24" s="13">
        <v>4</v>
      </c>
      <c r="D24" s="13">
        <v>4</v>
      </c>
      <c r="E24" s="14">
        <f t="shared" si="0"/>
        <v>1200</v>
      </c>
      <c r="F24" s="14">
        <f t="shared" si="1"/>
        <v>1200</v>
      </c>
      <c r="G24" s="14">
        <v>2035</v>
      </c>
      <c r="H24" s="15">
        <v>500</v>
      </c>
      <c r="I24" s="55">
        <f t="shared" si="2"/>
        <v>865</v>
      </c>
      <c r="J24" s="16">
        <v>0</v>
      </c>
      <c r="K24" s="12" t="s">
        <v>31</v>
      </c>
      <c r="L24" s="17">
        <v>753</v>
      </c>
      <c r="M24" s="17">
        <v>0</v>
      </c>
      <c r="N24" s="80">
        <v>1883</v>
      </c>
      <c r="O24" s="17" t="s">
        <v>33</v>
      </c>
      <c r="P24" s="17">
        <v>601</v>
      </c>
      <c r="Q24" s="17">
        <v>0</v>
      </c>
      <c r="R24" s="17">
        <v>150</v>
      </c>
    </row>
    <row r="25" spans="1:18" s="10" customFormat="1" ht="15.75" x14ac:dyDescent="0.25">
      <c r="A25" s="11">
        <v>44145</v>
      </c>
      <c r="B25" s="12">
        <v>2</v>
      </c>
      <c r="C25" s="13">
        <v>2</v>
      </c>
      <c r="D25" s="13">
        <v>2</v>
      </c>
      <c r="E25" s="14">
        <f t="shared" si="0"/>
        <v>1320</v>
      </c>
      <c r="F25" s="14">
        <f t="shared" si="1"/>
        <v>1320</v>
      </c>
      <c r="G25" s="14">
        <v>2048</v>
      </c>
      <c r="H25" s="15">
        <v>500</v>
      </c>
      <c r="I25" s="55">
        <f t="shared" si="2"/>
        <v>1092</v>
      </c>
      <c r="J25" s="16">
        <v>6</v>
      </c>
      <c r="K25" s="12" t="s">
        <v>14</v>
      </c>
      <c r="L25" s="17">
        <v>899</v>
      </c>
      <c r="M25" s="17">
        <v>0</v>
      </c>
      <c r="N25" s="80">
        <v>2052</v>
      </c>
      <c r="O25" s="17" t="s">
        <v>33</v>
      </c>
      <c r="P25" s="17">
        <v>903</v>
      </c>
      <c r="Q25" s="17">
        <v>0</v>
      </c>
      <c r="R25" s="17">
        <v>150</v>
      </c>
    </row>
    <row r="26" spans="1:18" s="10" customFormat="1" ht="15.75" x14ac:dyDescent="0.25">
      <c r="A26" s="92">
        <v>44146</v>
      </c>
      <c r="B26" s="98">
        <v>2</v>
      </c>
      <c r="C26" s="99">
        <v>2</v>
      </c>
      <c r="D26" s="99">
        <v>2</v>
      </c>
      <c r="E26" s="100">
        <f t="shared" si="0"/>
        <v>1320</v>
      </c>
      <c r="F26" s="100">
        <f t="shared" si="1"/>
        <v>1320</v>
      </c>
      <c r="G26" s="100">
        <v>2360</v>
      </c>
      <c r="H26" s="96">
        <v>500</v>
      </c>
      <c r="I26" s="55">
        <f t="shared" si="2"/>
        <v>780</v>
      </c>
      <c r="J26" s="101">
        <v>2</v>
      </c>
      <c r="K26" s="98" t="s">
        <v>14</v>
      </c>
      <c r="L26" s="105">
        <v>804</v>
      </c>
      <c r="M26" s="105">
        <v>0</v>
      </c>
      <c r="N26" s="104">
        <v>2636</v>
      </c>
      <c r="O26" s="105" t="s">
        <v>33</v>
      </c>
      <c r="P26" s="106">
        <f>+N26+L26-G26</f>
        <v>1080</v>
      </c>
      <c r="Q26" s="17">
        <v>0</v>
      </c>
      <c r="R26" s="105">
        <v>60</v>
      </c>
    </row>
    <row r="27" spans="1:18" s="10" customFormat="1" ht="15.75" x14ac:dyDescent="0.25">
      <c r="A27" s="92">
        <v>44147</v>
      </c>
      <c r="B27" s="98">
        <v>3</v>
      </c>
      <c r="C27" s="99">
        <v>3</v>
      </c>
      <c r="D27" s="99">
        <v>3</v>
      </c>
      <c r="E27" s="100">
        <f t="shared" si="0"/>
        <v>1260</v>
      </c>
      <c r="F27" s="100">
        <f t="shared" si="1"/>
        <v>1260</v>
      </c>
      <c r="G27" s="100">
        <v>2323</v>
      </c>
      <c r="H27" s="96">
        <v>500</v>
      </c>
      <c r="I27" s="55">
        <f t="shared" si="2"/>
        <v>697</v>
      </c>
      <c r="J27" s="101">
        <v>2</v>
      </c>
      <c r="K27" s="98" t="s">
        <v>14</v>
      </c>
      <c r="L27" s="105">
        <v>818</v>
      </c>
      <c r="M27" s="105">
        <v>0</v>
      </c>
      <c r="N27" s="104">
        <v>2267</v>
      </c>
      <c r="O27" s="105" t="s">
        <v>33</v>
      </c>
      <c r="P27" s="106">
        <f t="shared" ref="P27:P45" si="3">+N27+L27-G27</f>
        <v>762</v>
      </c>
      <c r="Q27" s="17">
        <v>0</v>
      </c>
      <c r="R27" s="105">
        <v>150</v>
      </c>
    </row>
    <row r="28" spans="1:18" s="10" customFormat="1" ht="15.75" x14ac:dyDescent="0.25">
      <c r="A28" s="92">
        <v>44148</v>
      </c>
      <c r="B28" s="98">
        <v>5</v>
      </c>
      <c r="C28" s="99">
        <v>5</v>
      </c>
      <c r="D28" s="99">
        <v>5</v>
      </c>
      <c r="E28" s="100">
        <f t="shared" si="0"/>
        <v>1140</v>
      </c>
      <c r="F28" s="100">
        <f t="shared" si="1"/>
        <v>1140</v>
      </c>
      <c r="G28" s="100">
        <v>2177</v>
      </c>
      <c r="H28" s="96">
        <v>500</v>
      </c>
      <c r="I28" s="55">
        <f t="shared" si="2"/>
        <v>603</v>
      </c>
      <c r="J28" s="101">
        <v>0</v>
      </c>
      <c r="K28" s="98"/>
      <c r="L28" s="105">
        <v>731</v>
      </c>
      <c r="M28" s="105">
        <v>0</v>
      </c>
      <c r="N28" s="104">
        <v>2464</v>
      </c>
      <c r="O28" s="105" t="s">
        <v>33</v>
      </c>
      <c r="P28" s="106">
        <f t="shared" si="3"/>
        <v>1018</v>
      </c>
      <c r="Q28" s="17">
        <v>0</v>
      </c>
      <c r="R28" s="105">
        <v>150</v>
      </c>
    </row>
    <row r="29" spans="1:18" s="10" customFormat="1" ht="15.75" x14ac:dyDescent="0.25">
      <c r="A29" s="92">
        <v>44149</v>
      </c>
      <c r="B29" s="98">
        <v>4</v>
      </c>
      <c r="C29" s="99">
        <v>4</v>
      </c>
      <c r="D29" s="99">
        <v>4</v>
      </c>
      <c r="E29" s="100">
        <f t="shared" si="0"/>
        <v>1200</v>
      </c>
      <c r="F29" s="100">
        <f t="shared" si="1"/>
        <v>1200</v>
      </c>
      <c r="G29" s="100">
        <v>1970</v>
      </c>
      <c r="H29" s="96">
        <v>500</v>
      </c>
      <c r="I29" s="55">
        <f t="shared" si="2"/>
        <v>930</v>
      </c>
      <c r="J29" s="101">
        <v>3</v>
      </c>
      <c r="K29" s="98" t="s">
        <v>14</v>
      </c>
      <c r="L29" s="105">
        <v>716</v>
      </c>
      <c r="M29" s="105">
        <v>0</v>
      </c>
      <c r="N29" s="104">
        <v>2390</v>
      </c>
      <c r="O29" s="105" t="s">
        <v>33</v>
      </c>
      <c r="P29" s="106">
        <f t="shared" si="3"/>
        <v>1136</v>
      </c>
      <c r="Q29" s="17">
        <v>0</v>
      </c>
      <c r="R29" s="105">
        <v>150</v>
      </c>
    </row>
    <row r="30" spans="1:18" s="10" customFormat="1" ht="15.75" x14ac:dyDescent="0.25">
      <c r="A30" s="92">
        <v>44150</v>
      </c>
      <c r="B30" s="98">
        <v>8</v>
      </c>
      <c r="C30" s="99">
        <v>8</v>
      </c>
      <c r="D30" s="99">
        <v>8</v>
      </c>
      <c r="E30" s="100">
        <f t="shared" si="0"/>
        <v>960</v>
      </c>
      <c r="F30" s="100">
        <f t="shared" si="1"/>
        <v>960</v>
      </c>
      <c r="G30" s="100">
        <v>1671</v>
      </c>
      <c r="H30" s="96">
        <v>500</v>
      </c>
      <c r="I30" s="55">
        <f t="shared" si="2"/>
        <v>749</v>
      </c>
      <c r="J30" s="101">
        <v>5</v>
      </c>
      <c r="K30" s="98" t="s">
        <v>14</v>
      </c>
      <c r="L30" s="105">
        <v>714</v>
      </c>
      <c r="M30" s="105">
        <v>0</v>
      </c>
      <c r="N30" s="104">
        <v>1779</v>
      </c>
      <c r="O30" s="105" t="s">
        <v>33</v>
      </c>
      <c r="P30" s="106">
        <f t="shared" si="3"/>
        <v>822</v>
      </c>
      <c r="Q30" s="17">
        <v>0</v>
      </c>
      <c r="R30" s="105">
        <v>150</v>
      </c>
    </row>
    <row r="31" spans="1:18" s="10" customFormat="1" ht="15.75" x14ac:dyDescent="0.25">
      <c r="A31" s="92">
        <v>44151</v>
      </c>
      <c r="B31" s="98">
        <v>1</v>
      </c>
      <c r="C31" s="99">
        <v>1</v>
      </c>
      <c r="D31" s="99">
        <v>1</v>
      </c>
      <c r="E31" s="100">
        <f t="shared" si="0"/>
        <v>1380</v>
      </c>
      <c r="F31" s="100">
        <f t="shared" si="1"/>
        <v>1380</v>
      </c>
      <c r="G31" s="100">
        <v>2047</v>
      </c>
      <c r="H31" s="96">
        <v>500</v>
      </c>
      <c r="I31" s="55">
        <f t="shared" si="2"/>
        <v>1213</v>
      </c>
      <c r="J31" s="101">
        <v>4</v>
      </c>
      <c r="K31" s="98" t="s">
        <v>14</v>
      </c>
      <c r="L31" s="105">
        <v>824</v>
      </c>
      <c r="M31" s="105">
        <v>0</v>
      </c>
      <c r="N31" s="104">
        <v>2316</v>
      </c>
      <c r="O31" s="105" t="s">
        <v>33</v>
      </c>
      <c r="P31" s="106">
        <f t="shared" si="3"/>
        <v>1093</v>
      </c>
      <c r="Q31" s="17">
        <v>0</v>
      </c>
      <c r="R31" s="105">
        <v>150</v>
      </c>
    </row>
    <row r="32" spans="1:18" s="10" customFormat="1" ht="15.75" x14ac:dyDescent="0.25">
      <c r="A32" s="92">
        <v>44152</v>
      </c>
      <c r="B32" s="98">
        <v>5</v>
      </c>
      <c r="C32" s="99">
        <v>5</v>
      </c>
      <c r="D32" s="99">
        <v>5</v>
      </c>
      <c r="E32" s="100">
        <f t="shared" si="0"/>
        <v>1140</v>
      </c>
      <c r="F32" s="100">
        <f t="shared" si="1"/>
        <v>1140</v>
      </c>
      <c r="G32" s="100">
        <v>2016</v>
      </c>
      <c r="H32" s="96">
        <v>500</v>
      </c>
      <c r="I32" s="55">
        <f t="shared" si="2"/>
        <v>764</v>
      </c>
      <c r="J32" s="101">
        <v>0</v>
      </c>
      <c r="K32" s="98" t="s">
        <v>31</v>
      </c>
      <c r="L32" s="105">
        <v>932</v>
      </c>
      <c r="M32" s="105">
        <v>0</v>
      </c>
      <c r="N32" s="104">
        <v>2295</v>
      </c>
      <c r="O32" s="105" t="s">
        <v>33</v>
      </c>
      <c r="P32" s="106">
        <f t="shared" si="3"/>
        <v>1211</v>
      </c>
      <c r="Q32" s="17">
        <v>0</v>
      </c>
      <c r="R32" s="105">
        <v>150</v>
      </c>
    </row>
    <row r="33" spans="1:18" s="10" customFormat="1" ht="15.75" x14ac:dyDescent="0.25">
      <c r="A33" s="92">
        <v>44153</v>
      </c>
      <c r="B33" s="98">
        <v>5</v>
      </c>
      <c r="C33" s="99">
        <v>5</v>
      </c>
      <c r="D33" s="99">
        <v>5</v>
      </c>
      <c r="E33" s="100">
        <f t="shared" si="0"/>
        <v>1140</v>
      </c>
      <c r="F33" s="100">
        <f t="shared" si="1"/>
        <v>1140</v>
      </c>
      <c r="G33" s="100">
        <v>2131</v>
      </c>
      <c r="H33" s="96">
        <v>500</v>
      </c>
      <c r="I33" s="55">
        <f t="shared" si="2"/>
        <v>649</v>
      </c>
      <c r="J33" s="101">
        <v>0</v>
      </c>
      <c r="K33" s="98" t="s">
        <v>31</v>
      </c>
      <c r="L33" s="105">
        <v>812</v>
      </c>
      <c r="M33" s="105">
        <v>0</v>
      </c>
      <c r="N33" s="104">
        <v>2307</v>
      </c>
      <c r="O33" s="105" t="s">
        <v>33</v>
      </c>
      <c r="P33" s="106">
        <f t="shared" si="3"/>
        <v>988</v>
      </c>
      <c r="Q33" s="17">
        <v>0</v>
      </c>
      <c r="R33" s="105">
        <v>150</v>
      </c>
    </row>
    <row r="34" spans="1:18" s="10" customFormat="1" ht="15.75" x14ac:dyDescent="0.25">
      <c r="A34" s="92">
        <v>44154</v>
      </c>
      <c r="B34" s="98">
        <v>0</v>
      </c>
      <c r="C34" s="99">
        <v>0</v>
      </c>
      <c r="D34" s="99">
        <v>0</v>
      </c>
      <c r="E34" s="100">
        <f t="shared" si="0"/>
        <v>1440</v>
      </c>
      <c r="F34" s="100">
        <f t="shared" si="1"/>
        <v>1440</v>
      </c>
      <c r="G34" s="100">
        <v>2229</v>
      </c>
      <c r="H34" s="96">
        <v>500</v>
      </c>
      <c r="I34" s="55">
        <f t="shared" si="2"/>
        <v>1151</v>
      </c>
      <c r="J34" s="101">
        <v>0</v>
      </c>
      <c r="K34" s="98" t="s">
        <v>31</v>
      </c>
      <c r="L34" s="105">
        <v>807</v>
      </c>
      <c r="M34" s="105">
        <v>0</v>
      </c>
      <c r="N34" s="104">
        <v>2152</v>
      </c>
      <c r="O34" s="105" t="s">
        <v>33</v>
      </c>
      <c r="P34" s="106">
        <f t="shared" si="3"/>
        <v>730</v>
      </c>
      <c r="Q34" s="17">
        <v>0</v>
      </c>
      <c r="R34" s="105">
        <v>150</v>
      </c>
    </row>
    <row r="35" spans="1:18" s="10" customFormat="1" ht="15.75" x14ac:dyDescent="0.25">
      <c r="A35" s="92">
        <v>44155</v>
      </c>
      <c r="B35" s="98">
        <v>4</v>
      </c>
      <c r="C35" s="99">
        <v>4</v>
      </c>
      <c r="D35" s="99">
        <v>4</v>
      </c>
      <c r="E35" s="100">
        <f t="shared" si="0"/>
        <v>1200</v>
      </c>
      <c r="F35" s="100">
        <f t="shared" si="1"/>
        <v>1200</v>
      </c>
      <c r="G35" s="100">
        <v>2011</v>
      </c>
      <c r="H35" s="96">
        <v>500</v>
      </c>
      <c r="I35" s="55">
        <f t="shared" si="2"/>
        <v>889</v>
      </c>
      <c r="J35" s="101">
        <v>0</v>
      </c>
      <c r="K35" s="98" t="s">
        <v>31</v>
      </c>
      <c r="L35" s="105">
        <v>764</v>
      </c>
      <c r="M35" s="105">
        <v>0</v>
      </c>
      <c r="N35" s="104">
        <v>2274</v>
      </c>
      <c r="O35" s="105" t="s">
        <v>33</v>
      </c>
      <c r="P35" s="106">
        <f t="shared" si="3"/>
        <v>1027</v>
      </c>
      <c r="Q35" s="17">
        <v>0</v>
      </c>
      <c r="R35" s="105">
        <v>150</v>
      </c>
    </row>
    <row r="36" spans="1:18" s="10" customFormat="1" ht="15.75" x14ac:dyDescent="0.25">
      <c r="A36" s="92">
        <v>44156</v>
      </c>
      <c r="B36" s="98">
        <v>3</v>
      </c>
      <c r="C36" s="99">
        <v>3</v>
      </c>
      <c r="D36" s="99">
        <v>3</v>
      </c>
      <c r="E36" s="100">
        <f t="shared" si="0"/>
        <v>1260</v>
      </c>
      <c r="F36" s="100">
        <f t="shared" si="1"/>
        <v>1260</v>
      </c>
      <c r="G36" s="100">
        <v>2198</v>
      </c>
      <c r="H36" s="96">
        <v>500</v>
      </c>
      <c r="I36" s="55">
        <f t="shared" si="2"/>
        <v>822</v>
      </c>
      <c r="J36" s="101">
        <v>4</v>
      </c>
      <c r="K36" s="98" t="s">
        <v>14</v>
      </c>
      <c r="L36" s="105">
        <v>850</v>
      </c>
      <c r="M36" s="105">
        <v>0</v>
      </c>
      <c r="N36" s="104">
        <v>2249</v>
      </c>
      <c r="O36" s="105" t="s">
        <v>33</v>
      </c>
      <c r="P36" s="106">
        <f t="shared" si="3"/>
        <v>901</v>
      </c>
      <c r="Q36" s="17">
        <v>0</v>
      </c>
      <c r="R36" s="105">
        <v>150</v>
      </c>
    </row>
    <row r="37" spans="1:18" s="10" customFormat="1" ht="15.75" x14ac:dyDescent="0.25">
      <c r="A37" s="92">
        <v>44157</v>
      </c>
      <c r="B37" s="98">
        <v>10</v>
      </c>
      <c r="C37" s="99">
        <v>10</v>
      </c>
      <c r="D37" s="99">
        <v>10</v>
      </c>
      <c r="E37" s="100">
        <f t="shared" si="0"/>
        <v>840</v>
      </c>
      <c r="F37" s="100">
        <f t="shared" si="1"/>
        <v>840</v>
      </c>
      <c r="G37" s="100">
        <v>1692</v>
      </c>
      <c r="H37" s="96">
        <v>500</v>
      </c>
      <c r="I37" s="55">
        <f t="shared" si="2"/>
        <v>488</v>
      </c>
      <c r="J37" s="101">
        <v>0</v>
      </c>
      <c r="K37" s="98" t="s">
        <v>31</v>
      </c>
      <c r="L37" s="105">
        <v>737</v>
      </c>
      <c r="M37" s="105">
        <v>0</v>
      </c>
      <c r="N37" s="104">
        <v>1388</v>
      </c>
      <c r="O37" s="105" t="s">
        <v>33</v>
      </c>
      <c r="P37" s="106">
        <f t="shared" si="3"/>
        <v>433</v>
      </c>
      <c r="Q37" s="17">
        <v>0</v>
      </c>
      <c r="R37" s="105">
        <v>150</v>
      </c>
    </row>
    <row r="38" spans="1:18" s="10" customFormat="1" ht="15.75" x14ac:dyDescent="0.25">
      <c r="A38" s="92">
        <v>44158</v>
      </c>
      <c r="B38" s="98">
        <v>5</v>
      </c>
      <c r="C38" s="99">
        <v>5</v>
      </c>
      <c r="D38" s="99">
        <v>5</v>
      </c>
      <c r="E38" s="100">
        <f t="shared" si="0"/>
        <v>1140</v>
      </c>
      <c r="F38" s="100">
        <f t="shared" si="1"/>
        <v>1140</v>
      </c>
      <c r="G38" s="100">
        <v>2080</v>
      </c>
      <c r="H38" s="96">
        <v>500</v>
      </c>
      <c r="I38" s="55">
        <f t="shared" si="2"/>
        <v>700</v>
      </c>
      <c r="J38" s="101">
        <v>2</v>
      </c>
      <c r="K38" s="98" t="s">
        <v>14</v>
      </c>
      <c r="L38" s="105">
        <v>801</v>
      </c>
      <c r="M38" s="105">
        <v>0</v>
      </c>
      <c r="N38" s="104">
        <v>2006</v>
      </c>
      <c r="O38" s="105" t="s">
        <v>33</v>
      </c>
      <c r="P38" s="106">
        <f t="shared" si="3"/>
        <v>727</v>
      </c>
      <c r="Q38" s="17">
        <v>0</v>
      </c>
      <c r="R38" s="105">
        <v>150</v>
      </c>
    </row>
    <row r="39" spans="1:18" s="10" customFormat="1" ht="15.75" x14ac:dyDescent="0.25">
      <c r="A39" s="92">
        <v>44159</v>
      </c>
      <c r="B39" s="98">
        <v>3</v>
      </c>
      <c r="C39" s="99">
        <v>3</v>
      </c>
      <c r="D39" s="99">
        <v>3</v>
      </c>
      <c r="E39" s="100">
        <f t="shared" si="0"/>
        <v>1260</v>
      </c>
      <c r="F39" s="100">
        <f t="shared" si="1"/>
        <v>1260</v>
      </c>
      <c r="G39" s="100">
        <v>2017</v>
      </c>
      <c r="H39" s="96">
        <v>500</v>
      </c>
      <c r="I39" s="55">
        <f t="shared" si="2"/>
        <v>1003</v>
      </c>
      <c r="J39" s="101">
        <v>0</v>
      </c>
      <c r="K39" s="98" t="s">
        <v>31</v>
      </c>
      <c r="L39" s="105">
        <v>744</v>
      </c>
      <c r="M39" s="105">
        <v>0</v>
      </c>
      <c r="N39" s="104">
        <v>2228</v>
      </c>
      <c r="O39" s="105" t="s">
        <v>33</v>
      </c>
      <c r="P39" s="106">
        <f t="shared" si="3"/>
        <v>955</v>
      </c>
      <c r="Q39" s="17">
        <v>0</v>
      </c>
      <c r="R39" s="105">
        <v>150</v>
      </c>
    </row>
    <row r="40" spans="1:18" s="10" customFormat="1" ht="15.75" x14ac:dyDescent="0.25">
      <c r="A40" s="92">
        <v>44160</v>
      </c>
      <c r="B40" s="98">
        <v>1</v>
      </c>
      <c r="C40" s="99">
        <v>1</v>
      </c>
      <c r="D40" s="99">
        <v>1</v>
      </c>
      <c r="E40" s="100">
        <f t="shared" si="0"/>
        <v>1380</v>
      </c>
      <c r="F40" s="100">
        <f t="shared" si="1"/>
        <v>1380</v>
      </c>
      <c r="G40" s="100">
        <v>2008</v>
      </c>
      <c r="H40" s="96">
        <v>500</v>
      </c>
      <c r="I40" s="55">
        <f t="shared" si="2"/>
        <v>1252</v>
      </c>
      <c r="J40" s="101">
        <v>2</v>
      </c>
      <c r="K40" s="98" t="s">
        <v>14</v>
      </c>
      <c r="L40" s="105">
        <v>822</v>
      </c>
      <c r="M40" s="105">
        <v>0</v>
      </c>
      <c r="N40" s="104">
        <v>1846</v>
      </c>
      <c r="O40" s="105" t="s">
        <v>33</v>
      </c>
      <c r="P40" s="106">
        <f t="shared" si="3"/>
        <v>660</v>
      </c>
      <c r="Q40" s="17">
        <v>0</v>
      </c>
      <c r="R40" s="105">
        <v>150</v>
      </c>
    </row>
    <row r="41" spans="1:18" s="10" customFormat="1" ht="15.75" x14ac:dyDescent="0.25">
      <c r="A41" s="92">
        <v>44161</v>
      </c>
      <c r="B41" s="98">
        <v>0</v>
      </c>
      <c r="C41" s="99">
        <v>0</v>
      </c>
      <c r="D41" s="99">
        <v>0</v>
      </c>
      <c r="E41" s="100">
        <f t="shared" si="0"/>
        <v>1440</v>
      </c>
      <c r="F41" s="100">
        <f t="shared" si="1"/>
        <v>1440</v>
      </c>
      <c r="G41" s="100">
        <v>2262</v>
      </c>
      <c r="H41" s="96">
        <v>500</v>
      </c>
      <c r="I41" s="55">
        <f t="shared" si="2"/>
        <v>1118</v>
      </c>
      <c r="J41" s="101">
        <v>10</v>
      </c>
      <c r="K41" s="108" t="s">
        <v>49</v>
      </c>
      <c r="L41" s="105">
        <v>770</v>
      </c>
      <c r="M41" s="105">
        <v>0</v>
      </c>
      <c r="N41" s="104">
        <v>2499</v>
      </c>
      <c r="O41" s="105" t="s">
        <v>33</v>
      </c>
      <c r="P41" s="106">
        <f t="shared" si="3"/>
        <v>1007</v>
      </c>
      <c r="Q41" s="17">
        <v>0</v>
      </c>
      <c r="R41" s="105">
        <v>150</v>
      </c>
    </row>
    <row r="42" spans="1:18" s="10" customFormat="1" ht="15.75" x14ac:dyDescent="0.25">
      <c r="A42" s="92">
        <v>44162</v>
      </c>
      <c r="B42" s="98">
        <v>3</v>
      </c>
      <c r="C42" s="99">
        <v>3</v>
      </c>
      <c r="D42" s="99">
        <v>3</v>
      </c>
      <c r="E42" s="100">
        <f t="shared" si="0"/>
        <v>1260</v>
      </c>
      <c r="F42" s="100">
        <f t="shared" si="1"/>
        <v>1260</v>
      </c>
      <c r="G42" s="100">
        <v>2141</v>
      </c>
      <c r="H42" s="96">
        <v>500</v>
      </c>
      <c r="I42" s="55">
        <f t="shared" si="2"/>
        <v>879</v>
      </c>
      <c r="J42" s="101">
        <v>2</v>
      </c>
      <c r="K42" s="98" t="s">
        <v>14</v>
      </c>
      <c r="L42" s="105">
        <v>508</v>
      </c>
      <c r="M42" s="105">
        <v>0</v>
      </c>
      <c r="N42" s="104">
        <v>2253</v>
      </c>
      <c r="O42" s="105" t="s">
        <v>33</v>
      </c>
      <c r="P42" s="106">
        <f t="shared" si="3"/>
        <v>620</v>
      </c>
      <c r="Q42" s="17">
        <v>0</v>
      </c>
      <c r="R42" s="105">
        <v>45</v>
      </c>
    </row>
    <row r="43" spans="1:18" s="10" customFormat="1" ht="15.75" x14ac:dyDescent="0.25">
      <c r="A43" s="92">
        <v>44163</v>
      </c>
      <c r="B43" s="98">
        <v>2</v>
      </c>
      <c r="C43" s="99">
        <v>2</v>
      </c>
      <c r="D43" s="99">
        <v>2</v>
      </c>
      <c r="E43" s="100">
        <f t="shared" si="0"/>
        <v>1320</v>
      </c>
      <c r="F43" s="100">
        <f t="shared" si="1"/>
        <v>1320</v>
      </c>
      <c r="G43" s="100">
        <v>2338</v>
      </c>
      <c r="H43" s="96">
        <v>500</v>
      </c>
      <c r="I43" s="55">
        <f t="shared" si="2"/>
        <v>802</v>
      </c>
      <c r="J43" s="101">
        <v>1</v>
      </c>
      <c r="K43" s="98" t="s">
        <v>14</v>
      </c>
      <c r="L43" s="105">
        <v>860</v>
      </c>
      <c r="M43" s="105">
        <v>0</v>
      </c>
      <c r="N43" s="104">
        <v>2436</v>
      </c>
      <c r="O43" s="105" t="s">
        <v>33</v>
      </c>
      <c r="P43" s="106">
        <f t="shared" si="3"/>
        <v>958</v>
      </c>
      <c r="Q43" s="17">
        <v>0</v>
      </c>
      <c r="R43" s="105">
        <v>150</v>
      </c>
    </row>
    <row r="44" spans="1:18" s="10" customFormat="1" ht="15.75" x14ac:dyDescent="0.25">
      <c r="A44" s="92">
        <v>44164</v>
      </c>
      <c r="B44" s="98">
        <v>7</v>
      </c>
      <c r="C44" s="99">
        <v>7</v>
      </c>
      <c r="D44" s="99">
        <v>7</v>
      </c>
      <c r="E44" s="100">
        <f t="shared" si="0"/>
        <v>1020</v>
      </c>
      <c r="F44" s="100">
        <f t="shared" si="1"/>
        <v>1020</v>
      </c>
      <c r="G44" s="100">
        <v>1178</v>
      </c>
      <c r="H44" s="96">
        <v>500</v>
      </c>
      <c r="I44" s="55">
        <f t="shared" si="2"/>
        <v>1362</v>
      </c>
      <c r="J44" s="101">
        <v>5</v>
      </c>
      <c r="K44" s="98" t="s">
        <v>14</v>
      </c>
      <c r="L44" s="105">
        <v>603</v>
      </c>
      <c r="M44" s="105">
        <v>0</v>
      </c>
      <c r="N44" s="104">
        <v>1658</v>
      </c>
      <c r="O44" s="105" t="s">
        <v>33</v>
      </c>
      <c r="P44" s="106">
        <f t="shared" si="3"/>
        <v>1083</v>
      </c>
      <c r="Q44" s="17">
        <v>0</v>
      </c>
      <c r="R44" s="105">
        <v>150</v>
      </c>
    </row>
    <row r="45" spans="1:18" s="10" customFormat="1" ht="15.75" x14ac:dyDescent="0.25">
      <c r="A45" s="92">
        <v>44165</v>
      </c>
      <c r="B45" s="98">
        <v>11</v>
      </c>
      <c r="C45" s="99">
        <v>9</v>
      </c>
      <c r="D45" s="99">
        <v>11</v>
      </c>
      <c r="E45" s="100">
        <f t="shared" si="0"/>
        <v>900</v>
      </c>
      <c r="F45" s="100">
        <f t="shared" si="1"/>
        <v>780</v>
      </c>
      <c r="G45" s="100">
        <v>2180</v>
      </c>
      <c r="H45" s="96">
        <v>500</v>
      </c>
      <c r="I45" s="55">
        <f t="shared" si="2"/>
        <v>0</v>
      </c>
      <c r="J45" s="101">
        <v>3</v>
      </c>
      <c r="K45" s="98" t="s">
        <v>14</v>
      </c>
      <c r="L45" s="105">
        <v>936</v>
      </c>
      <c r="M45" s="105">
        <v>0</v>
      </c>
      <c r="N45" s="104">
        <v>2117</v>
      </c>
      <c r="O45" s="105" t="s">
        <v>33</v>
      </c>
      <c r="P45" s="106">
        <f t="shared" si="3"/>
        <v>873</v>
      </c>
      <c r="Q45" s="17">
        <v>0</v>
      </c>
      <c r="R45" s="105">
        <v>150</v>
      </c>
    </row>
    <row r="46" spans="1:18" s="10" customFormat="1" ht="15.75" x14ac:dyDescent="0.25">
      <c r="A46" s="11">
        <v>44166</v>
      </c>
      <c r="B46" s="12">
        <v>0</v>
      </c>
      <c r="C46" s="13">
        <v>0</v>
      </c>
      <c r="D46" s="13">
        <v>0</v>
      </c>
      <c r="E46" s="14">
        <f t="shared" si="0"/>
        <v>1440</v>
      </c>
      <c r="F46" s="14">
        <f t="shared" si="1"/>
        <v>1440</v>
      </c>
      <c r="G46" s="14">
        <v>2271</v>
      </c>
      <c r="H46" s="15">
        <v>500</v>
      </c>
      <c r="I46" s="55">
        <f t="shared" si="2"/>
        <v>1109</v>
      </c>
      <c r="J46" s="16">
        <v>16</v>
      </c>
      <c r="K46" s="19" t="s">
        <v>48</v>
      </c>
      <c r="L46" s="17">
        <v>610</v>
      </c>
      <c r="M46" s="17">
        <v>8</v>
      </c>
      <c r="N46" s="80">
        <v>2220</v>
      </c>
      <c r="O46" s="17" t="s">
        <v>37</v>
      </c>
      <c r="P46" s="17">
        <v>559</v>
      </c>
      <c r="Q46" s="17">
        <v>2</v>
      </c>
      <c r="R46" s="17">
        <v>150</v>
      </c>
    </row>
    <row r="47" spans="1:18" s="10" customFormat="1" ht="15.75" x14ac:dyDescent="0.25">
      <c r="A47" s="18">
        <v>44167</v>
      </c>
      <c r="B47" s="19">
        <v>9</v>
      </c>
      <c r="C47" s="20">
        <v>0</v>
      </c>
      <c r="D47" s="20">
        <v>9</v>
      </c>
      <c r="E47" s="21">
        <f t="shared" si="0"/>
        <v>1440</v>
      </c>
      <c r="F47" s="21">
        <f t="shared" si="1"/>
        <v>900</v>
      </c>
      <c r="G47" s="21">
        <v>1866</v>
      </c>
      <c r="H47" s="22">
        <v>500</v>
      </c>
      <c r="I47" s="55">
        <f t="shared" si="2"/>
        <v>974</v>
      </c>
      <c r="J47" s="23">
        <v>2</v>
      </c>
      <c r="K47" s="12" t="s">
        <v>14</v>
      </c>
      <c r="L47" s="24">
        <v>351</v>
      </c>
      <c r="M47" s="24">
        <v>8</v>
      </c>
      <c r="N47" s="81">
        <v>2325</v>
      </c>
      <c r="O47" s="24" t="s">
        <v>37</v>
      </c>
      <c r="P47" s="24">
        <v>810</v>
      </c>
      <c r="Q47" s="24">
        <v>0</v>
      </c>
      <c r="R47" s="24">
        <v>150</v>
      </c>
    </row>
    <row r="48" spans="1:18" s="10" customFormat="1" ht="15.75" x14ac:dyDescent="0.25">
      <c r="A48" s="11">
        <v>44168</v>
      </c>
      <c r="B48" s="12">
        <v>2</v>
      </c>
      <c r="C48" s="13">
        <v>2</v>
      </c>
      <c r="D48" s="13">
        <v>2</v>
      </c>
      <c r="E48" s="14">
        <f t="shared" si="0"/>
        <v>1320</v>
      </c>
      <c r="F48" s="14">
        <f t="shared" si="1"/>
        <v>1320</v>
      </c>
      <c r="G48" s="14">
        <v>2241</v>
      </c>
      <c r="H48" s="15">
        <v>500</v>
      </c>
      <c r="I48" s="55">
        <f t="shared" si="2"/>
        <v>899</v>
      </c>
      <c r="J48" s="16">
        <v>0</v>
      </c>
      <c r="K48" s="12" t="s">
        <v>31</v>
      </c>
      <c r="L48" s="17">
        <v>800</v>
      </c>
      <c r="M48" s="17">
        <v>0</v>
      </c>
      <c r="N48" s="80">
        <v>2576</v>
      </c>
      <c r="O48" s="17" t="s">
        <v>33</v>
      </c>
      <c r="P48" s="17">
        <v>1135</v>
      </c>
      <c r="Q48" s="17">
        <v>0</v>
      </c>
      <c r="R48" s="17">
        <v>150</v>
      </c>
    </row>
    <row r="49" spans="1:18" s="10" customFormat="1" ht="15.75" x14ac:dyDescent="0.25">
      <c r="A49" s="11">
        <v>44169</v>
      </c>
      <c r="B49" s="12">
        <v>3</v>
      </c>
      <c r="C49" s="13">
        <v>3</v>
      </c>
      <c r="D49" s="13">
        <v>3</v>
      </c>
      <c r="E49" s="14">
        <f t="shared" si="0"/>
        <v>1260</v>
      </c>
      <c r="F49" s="14">
        <f t="shared" si="1"/>
        <v>1260</v>
      </c>
      <c r="G49" s="14">
        <v>2079</v>
      </c>
      <c r="H49" s="15">
        <v>500</v>
      </c>
      <c r="I49" s="55">
        <f t="shared" si="2"/>
        <v>941</v>
      </c>
      <c r="J49" s="16">
        <v>7</v>
      </c>
      <c r="K49" s="12" t="s">
        <v>14</v>
      </c>
      <c r="L49" s="17">
        <v>900</v>
      </c>
      <c r="M49" s="17">
        <v>0</v>
      </c>
      <c r="N49" s="80">
        <v>2611</v>
      </c>
      <c r="O49" s="17" t="s">
        <v>33</v>
      </c>
      <c r="P49" s="17">
        <v>1432</v>
      </c>
      <c r="Q49" s="17">
        <v>0</v>
      </c>
      <c r="R49" s="17">
        <v>150</v>
      </c>
    </row>
    <row r="50" spans="1:18" s="10" customFormat="1" ht="15.75" x14ac:dyDescent="0.25">
      <c r="A50" s="11">
        <v>44170</v>
      </c>
      <c r="B50" s="12">
        <v>2</v>
      </c>
      <c r="C50" s="13">
        <v>2</v>
      </c>
      <c r="D50" s="13">
        <v>0</v>
      </c>
      <c r="E50" s="14">
        <f t="shared" si="0"/>
        <v>1320</v>
      </c>
      <c r="F50" s="14">
        <f t="shared" si="1"/>
        <v>1440</v>
      </c>
      <c r="G50" s="14">
        <v>1887</v>
      </c>
      <c r="H50" s="15">
        <v>500</v>
      </c>
      <c r="I50" s="55">
        <f t="shared" si="2"/>
        <v>1373</v>
      </c>
      <c r="J50" s="16">
        <v>0</v>
      </c>
      <c r="K50" s="12" t="s">
        <v>31</v>
      </c>
      <c r="L50" s="17">
        <v>793</v>
      </c>
      <c r="M50" s="17">
        <v>0</v>
      </c>
      <c r="N50" s="80">
        <v>2603</v>
      </c>
      <c r="O50" s="17" t="s">
        <v>33</v>
      </c>
      <c r="P50" s="17">
        <v>1509</v>
      </c>
      <c r="Q50" s="17">
        <v>0</v>
      </c>
      <c r="R50" s="17">
        <v>150</v>
      </c>
    </row>
    <row r="51" spans="1:18" s="10" customFormat="1" ht="15.75" x14ac:dyDescent="0.25">
      <c r="A51" s="11">
        <v>44171</v>
      </c>
      <c r="B51" s="12">
        <v>8</v>
      </c>
      <c r="C51" s="13">
        <v>7</v>
      </c>
      <c r="D51" s="13">
        <v>6</v>
      </c>
      <c r="E51" s="14">
        <f t="shared" si="0"/>
        <v>1020</v>
      </c>
      <c r="F51" s="14">
        <f t="shared" si="1"/>
        <v>1080</v>
      </c>
      <c r="G51" s="14">
        <v>1349</v>
      </c>
      <c r="H51" s="15">
        <v>500</v>
      </c>
      <c r="I51" s="55">
        <f t="shared" si="2"/>
        <v>1251</v>
      </c>
      <c r="J51" s="16">
        <v>0</v>
      </c>
      <c r="K51" s="12" t="s">
        <v>31</v>
      </c>
      <c r="L51" s="17">
        <v>734</v>
      </c>
      <c r="M51" s="17">
        <v>0</v>
      </c>
      <c r="N51" s="80">
        <v>1016</v>
      </c>
      <c r="O51" s="17" t="s">
        <v>33</v>
      </c>
      <c r="P51" s="17">
        <v>401</v>
      </c>
      <c r="Q51" s="17">
        <v>0</v>
      </c>
      <c r="R51" s="17">
        <v>150</v>
      </c>
    </row>
    <row r="52" spans="1:18" s="10" customFormat="1" ht="15.75" x14ac:dyDescent="0.25">
      <c r="A52" s="11">
        <v>44172</v>
      </c>
      <c r="B52" s="12">
        <v>2</v>
      </c>
      <c r="C52" s="13">
        <v>2</v>
      </c>
      <c r="D52" s="13">
        <v>2</v>
      </c>
      <c r="E52" s="14">
        <f t="shared" si="0"/>
        <v>1320</v>
      </c>
      <c r="F52" s="14">
        <f t="shared" si="1"/>
        <v>1320</v>
      </c>
      <c r="G52" s="14">
        <v>1955</v>
      </c>
      <c r="H52" s="15">
        <v>500</v>
      </c>
      <c r="I52" s="55">
        <f t="shared" si="2"/>
        <v>1185</v>
      </c>
      <c r="J52" s="16">
        <v>0</v>
      </c>
      <c r="K52" s="12" t="s">
        <v>31</v>
      </c>
      <c r="L52" s="17">
        <v>829</v>
      </c>
      <c r="M52" s="17">
        <v>0</v>
      </c>
      <c r="N52" s="80">
        <v>2518</v>
      </c>
      <c r="O52" s="17" t="s">
        <v>33</v>
      </c>
      <c r="P52" s="17">
        <v>1392</v>
      </c>
      <c r="Q52" s="17">
        <v>0</v>
      </c>
      <c r="R52" s="17">
        <v>150</v>
      </c>
    </row>
    <row r="53" spans="1:18" s="10" customFormat="1" ht="15.75" x14ac:dyDescent="0.25">
      <c r="A53" s="11">
        <v>44173</v>
      </c>
      <c r="B53" s="12">
        <v>1</v>
      </c>
      <c r="C53" s="13">
        <v>1</v>
      </c>
      <c r="D53" s="13">
        <v>1</v>
      </c>
      <c r="E53" s="14">
        <f t="shared" si="0"/>
        <v>1380</v>
      </c>
      <c r="F53" s="14">
        <f t="shared" si="1"/>
        <v>1380</v>
      </c>
      <c r="G53" s="14">
        <v>1978</v>
      </c>
      <c r="H53" s="15">
        <v>500</v>
      </c>
      <c r="I53" s="55">
        <f t="shared" si="2"/>
        <v>1282</v>
      </c>
      <c r="J53" s="16">
        <v>0</v>
      </c>
      <c r="K53" s="12" t="s">
        <v>31</v>
      </c>
      <c r="L53" s="17">
        <v>600</v>
      </c>
      <c r="M53" s="17">
        <v>0</v>
      </c>
      <c r="N53" s="80">
        <v>2588</v>
      </c>
      <c r="O53" s="17" t="s">
        <v>33</v>
      </c>
      <c r="P53" s="17">
        <v>1210</v>
      </c>
      <c r="Q53" s="17">
        <v>0</v>
      </c>
      <c r="R53" s="17">
        <v>150</v>
      </c>
    </row>
    <row r="54" spans="1:18" s="10" customFormat="1" ht="15.75" x14ac:dyDescent="0.25">
      <c r="A54" s="11">
        <v>44174</v>
      </c>
      <c r="B54" s="12">
        <v>3</v>
      </c>
      <c r="C54" s="13">
        <v>3</v>
      </c>
      <c r="D54" s="13">
        <v>3</v>
      </c>
      <c r="E54" s="14">
        <f t="shared" si="0"/>
        <v>1260</v>
      </c>
      <c r="F54" s="14">
        <f t="shared" si="1"/>
        <v>1260</v>
      </c>
      <c r="G54" s="14">
        <v>1970</v>
      </c>
      <c r="H54" s="15">
        <v>500</v>
      </c>
      <c r="I54" s="55">
        <f t="shared" si="2"/>
        <v>1050</v>
      </c>
      <c r="J54" s="16">
        <v>0</v>
      </c>
      <c r="K54" s="12" t="s">
        <v>31</v>
      </c>
      <c r="L54" s="17">
        <v>830</v>
      </c>
      <c r="M54" s="17">
        <v>0</v>
      </c>
      <c r="N54" s="80">
        <v>1981</v>
      </c>
      <c r="O54" s="17" t="s">
        <v>33</v>
      </c>
      <c r="P54" s="17">
        <v>841</v>
      </c>
      <c r="Q54" s="17">
        <v>0</v>
      </c>
      <c r="R54" s="17">
        <v>150</v>
      </c>
    </row>
    <row r="55" spans="1:18" s="10" customFormat="1" ht="15.75" x14ac:dyDescent="0.25">
      <c r="A55" s="11">
        <v>44175</v>
      </c>
      <c r="B55" s="12">
        <v>0</v>
      </c>
      <c r="C55" s="13">
        <v>0</v>
      </c>
      <c r="D55" s="13">
        <v>0</v>
      </c>
      <c r="E55" s="14">
        <f t="shared" si="0"/>
        <v>1440</v>
      </c>
      <c r="F55" s="14">
        <f t="shared" si="1"/>
        <v>1440</v>
      </c>
      <c r="G55" s="14">
        <v>2210</v>
      </c>
      <c r="H55" s="15">
        <v>500</v>
      </c>
      <c r="I55" s="55">
        <f t="shared" si="2"/>
        <v>1170</v>
      </c>
      <c r="J55" s="16">
        <v>0</v>
      </c>
      <c r="K55" s="12" t="s">
        <v>31</v>
      </c>
      <c r="L55" s="17">
        <v>798</v>
      </c>
      <c r="M55" s="17">
        <v>0</v>
      </c>
      <c r="N55" s="80">
        <v>2363</v>
      </c>
      <c r="O55" s="17" t="s">
        <v>33</v>
      </c>
      <c r="P55" s="17">
        <v>951</v>
      </c>
      <c r="Q55" s="17">
        <v>0</v>
      </c>
      <c r="R55" s="17">
        <v>150</v>
      </c>
    </row>
    <row r="56" spans="1:18" s="10" customFormat="1" ht="15.75" x14ac:dyDescent="0.25">
      <c r="A56" s="92">
        <v>44176</v>
      </c>
      <c r="B56" s="98">
        <v>0</v>
      </c>
      <c r="C56" s="99">
        <v>0</v>
      </c>
      <c r="D56" s="99">
        <v>0</v>
      </c>
      <c r="E56" s="100">
        <f t="shared" si="0"/>
        <v>1440</v>
      </c>
      <c r="F56" s="100">
        <f t="shared" si="1"/>
        <v>1440</v>
      </c>
      <c r="G56" s="100">
        <v>2309</v>
      </c>
      <c r="H56" s="96">
        <v>500</v>
      </c>
      <c r="I56" s="55">
        <f t="shared" si="2"/>
        <v>1071</v>
      </c>
      <c r="J56" s="101">
        <v>0</v>
      </c>
      <c r="K56" s="98" t="s">
        <v>31</v>
      </c>
      <c r="L56" s="105">
        <v>914</v>
      </c>
      <c r="M56" s="105">
        <v>0</v>
      </c>
      <c r="N56" s="104">
        <v>2360</v>
      </c>
      <c r="O56" s="105" t="s">
        <v>33</v>
      </c>
      <c r="P56" s="106">
        <f t="shared" ref="P56:P64" si="4">+N56+L56-G56</f>
        <v>965</v>
      </c>
      <c r="Q56" s="17">
        <v>0</v>
      </c>
      <c r="R56" s="105">
        <v>150</v>
      </c>
    </row>
    <row r="57" spans="1:18" s="10" customFormat="1" ht="15.75" x14ac:dyDescent="0.25">
      <c r="A57" s="92">
        <v>44177</v>
      </c>
      <c r="B57" s="98">
        <v>3</v>
      </c>
      <c r="C57" s="99">
        <v>3</v>
      </c>
      <c r="D57" s="99">
        <v>3</v>
      </c>
      <c r="E57" s="100">
        <f t="shared" si="0"/>
        <v>1260</v>
      </c>
      <c r="F57" s="100">
        <f t="shared" si="1"/>
        <v>1260</v>
      </c>
      <c r="G57" s="100">
        <v>2094</v>
      </c>
      <c r="H57" s="96">
        <v>500</v>
      </c>
      <c r="I57" s="55">
        <f t="shared" si="2"/>
        <v>926</v>
      </c>
      <c r="J57" s="101">
        <v>0</v>
      </c>
      <c r="K57" s="98" t="s">
        <v>31</v>
      </c>
      <c r="L57" s="105">
        <v>954</v>
      </c>
      <c r="M57" s="105">
        <v>0</v>
      </c>
      <c r="N57" s="104">
        <v>2632</v>
      </c>
      <c r="O57" s="105" t="s">
        <v>33</v>
      </c>
      <c r="P57" s="106">
        <f t="shared" si="4"/>
        <v>1492</v>
      </c>
      <c r="Q57" s="17">
        <v>0</v>
      </c>
      <c r="R57" s="105">
        <v>150</v>
      </c>
    </row>
    <row r="58" spans="1:18" s="10" customFormat="1" ht="15.75" x14ac:dyDescent="0.25">
      <c r="A58" s="92">
        <v>44178</v>
      </c>
      <c r="B58" s="98">
        <v>9</v>
      </c>
      <c r="C58" s="99">
        <v>9</v>
      </c>
      <c r="D58" s="99">
        <v>9</v>
      </c>
      <c r="E58" s="100">
        <f t="shared" si="0"/>
        <v>900</v>
      </c>
      <c r="F58" s="100">
        <f t="shared" si="1"/>
        <v>900</v>
      </c>
      <c r="G58" s="100">
        <v>1332</v>
      </c>
      <c r="H58" s="96">
        <v>500</v>
      </c>
      <c r="I58" s="55">
        <f t="shared" si="2"/>
        <v>968</v>
      </c>
      <c r="J58" s="101">
        <v>3</v>
      </c>
      <c r="K58" s="98" t="s">
        <v>14</v>
      </c>
      <c r="L58" s="105">
        <v>843</v>
      </c>
      <c r="M58" s="105">
        <v>0</v>
      </c>
      <c r="N58" s="104">
        <v>1130</v>
      </c>
      <c r="O58" s="105" t="s">
        <v>33</v>
      </c>
      <c r="P58" s="106">
        <f t="shared" si="4"/>
        <v>641</v>
      </c>
      <c r="Q58" s="17">
        <v>0</v>
      </c>
      <c r="R58" s="105">
        <v>150</v>
      </c>
    </row>
    <row r="59" spans="1:18" s="10" customFormat="1" ht="15.75" x14ac:dyDescent="0.25">
      <c r="A59" s="92">
        <v>44179</v>
      </c>
      <c r="B59" s="98">
        <v>0</v>
      </c>
      <c r="C59" s="99">
        <v>0</v>
      </c>
      <c r="D59" s="99">
        <v>0</v>
      </c>
      <c r="E59" s="100">
        <f t="shared" si="0"/>
        <v>1440</v>
      </c>
      <c r="F59" s="100">
        <f t="shared" si="1"/>
        <v>1440</v>
      </c>
      <c r="G59" s="100">
        <v>2136</v>
      </c>
      <c r="H59" s="96">
        <v>500</v>
      </c>
      <c r="I59" s="55">
        <f t="shared" si="2"/>
        <v>1244</v>
      </c>
      <c r="J59" s="101">
        <v>0</v>
      </c>
      <c r="K59" s="98" t="s">
        <v>31</v>
      </c>
      <c r="L59" s="105">
        <v>794</v>
      </c>
      <c r="M59" s="105">
        <v>0</v>
      </c>
      <c r="N59" s="104">
        <v>2561</v>
      </c>
      <c r="O59" s="105" t="s">
        <v>33</v>
      </c>
      <c r="P59" s="106">
        <f t="shared" si="4"/>
        <v>1219</v>
      </c>
      <c r="Q59" s="17">
        <v>0</v>
      </c>
      <c r="R59" s="105">
        <v>150</v>
      </c>
    </row>
    <row r="60" spans="1:18" s="10" customFormat="1" ht="15.75" x14ac:dyDescent="0.25">
      <c r="A60" s="92">
        <v>44180</v>
      </c>
      <c r="B60" s="98">
        <v>4</v>
      </c>
      <c r="C60" s="99">
        <v>4</v>
      </c>
      <c r="D60" s="99">
        <v>4</v>
      </c>
      <c r="E60" s="100">
        <f t="shared" si="0"/>
        <v>1200</v>
      </c>
      <c r="F60" s="100">
        <f t="shared" si="1"/>
        <v>1200</v>
      </c>
      <c r="G60" s="100">
        <v>1956</v>
      </c>
      <c r="H60" s="96">
        <v>500</v>
      </c>
      <c r="I60" s="55">
        <f t="shared" si="2"/>
        <v>944</v>
      </c>
      <c r="J60" s="101">
        <v>2</v>
      </c>
      <c r="K60" s="98" t="s">
        <v>14</v>
      </c>
      <c r="L60" s="105">
        <v>796</v>
      </c>
      <c r="M60" s="105">
        <v>0</v>
      </c>
      <c r="N60" s="104">
        <v>2150</v>
      </c>
      <c r="O60" s="105" t="s">
        <v>33</v>
      </c>
      <c r="P60" s="106">
        <f t="shared" si="4"/>
        <v>990</v>
      </c>
      <c r="Q60" s="17">
        <v>0</v>
      </c>
      <c r="R60" s="105">
        <v>150</v>
      </c>
    </row>
    <row r="61" spans="1:18" s="10" customFormat="1" ht="15.75" x14ac:dyDescent="0.25">
      <c r="A61" s="92">
        <v>44181</v>
      </c>
      <c r="B61" s="98">
        <v>1</v>
      </c>
      <c r="C61" s="99">
        <v>1</v>
      </c>
      <c r="D61" s="99">
        <v>1</v>
      </c>
      <c r="E61" s="100">
        <f t="shared" si="0"/>
        <v>1380</v>
      </c>
      <c r="F61" s="100">
        <f t="shared" si="1"/>
        <v>1380</v>
      </c>
      <c r="G61" s="100">
        <v>2054</v>
      </c>
      <c r="H61" s="96">
        <v>500</v>
      </c>
      <c r="I61" s="55">
        <f t="shared" si="2"/>
        <v>1206</v>
      </c>
      <c r="J61" s="101">
        <v>3</v>
      </c>
      <c r="K61" s="98" t="s">
        <v>14</v>
      </c>
      <c r="L61" s="105">
        <v>861</v>
      </c>
      <c r="M61" s="105">
        <v>0</v>
      </c>
      <c r="N61" s="104">
        <v>2255</v>
      </c>
      <c r="O61" s="105" t="s">
        <v>33</v>
      </c>
      <c r="P61" s="106">
        <f t="shared" si="4"/>
        <v>1062</v>
      </c>
      <c r="Q61" s="17">
        <v>0</v>
      </c>
      <c r="R61" s="105">
        <v>150</v>
      </c>
    </row>
    <row r="62" spans="1:18" s="10" customFormat="1" ht="15.75" x14ac:dyDescent="0.25">
      <c r="A62" s="92">
        <v>44182</v>
      </c>
      <c r="B62" s="98">
        <v>2</v>
      </c>
      <c r="C62" s="99">
        <v>2</v>
      </c>
      <c r="D62" s="99">
        <v>2</v>
      </c>
      <c r="E62" s="100">
        <f t="shared" si="0"/>
        <v>1320</v>
      </c>
      <c r="F62" s="100">
        <f t="shared" si="1"/>
        <v>1320</v>
      </c>
      <c r="G62" s="100">
        <v>2005</v>
      </c>
      <c r="H62" s="96">
        <v>500</v>
      </c>
      <c r="I62" s="55">
        <f t="shared" si="2"/>
        <v>1135</v>
      </c>
      <c r="J62" s="101">
        <v>0</v>
      </c>
      <c r="K62" s="98" t="s">
        <v>31</v>
      </c>
      <c r="L62" s="105">
        <v>924</v>
      </c>
      <c r="M62" s="105">
        <v>0</v>
      </c>
      <c r="N62" s="104">
        <v>2109</v>
      </c>
      <c r="O62" s="105" t="s">
        <v>33</v>
      </c>
      <c r="P62" s="106">
        <f t="shared" si="4"/>
        <v>1028</v>
      </c>
      <c r="Q62" s="17">
        <v>0</v>
      </c>
      <c r="R62" s="105">
        <v>150</v>
      </c>
    </row>
    <row r="63" spans="1:18" s="10" customFormat="1" ht="15.75" x14ac:dyDescent="0.25">
      <c r="A63" s="92">
        <v>44183</v>
      </c>
      <c r="B63" s="98">
        <v>6</v>
      </c>
      <c r="C63" s="99">
        <v>6</v>
      </c>
      <c r="D63" s="99">
        <v>6</v>
      </c>
      <c r="E63" s="100">
        <f t="shared" si="0"/>
        <v>1080</v>
      </c>
      <c r="F63" s="100">
        <f t="shared" si="1"/>
        <v>1080</v>
      </c>
      <c r="G63" s="100">
        <v>1921</v>
      </c>
      <c r="H63" s="96">
        <v>500</v>
      </c>
      <c r="I63" s="55">
        <f t="shared" si="2"/>
        <v>739</v>
      </c>
      <c r="J63" s="101">
        <v>0</v>
      </c>
      <c r="K63" s="98" t="s">
        <v>31</v>
      </c>
      <c r="L63" s="105">
        <v>930</v>
      </c>
      <c r="M63" s="105">
        <v>0</v>
      </c>
      <c r="N63" s="104">
        <v>1945</v>
      </c>
      <c r="O63" s="105" t="s">
        <v>33</v>
      </c>
      <c r="P63" s="106">
        <f t="shared" si="4"/>
        <v>954</v>
      </c>
      <c r="Q63" s="17">
        <v>0</v>
      </c>
      <c r="R63" s="105">
        <v>150</v>
      </c>
    </row>
    <row r="64" spans="1:18" s="10" customFormat="1" ht="15.75" x14ac:dyDescent="0.25">
      <c r="A64" s="92">
        <v>44184</v>
      </c>
      <c r="B64" s="98">
        <v>5</v>
      </c>
      <c r="C64" s="99">
        <v>5</v>
      </c>
      <c r="D64" s="99">
        <v>5</v>
      </c>
      <c r="E64" s="100">
        <f t="shared" si="0"/>
        <v>1140</v>
      </c>
      <c r="F64" s="100">
        <f t="shared" si="1"/>
        <v>1140</v>
      </c>
      <c r="G64" s="100">
        <v>1660</v>
      </c>
      <c r="H64" s="96">
        <v>500</v>
      </c>
      <c r="I64" s="55">
        <f t="shared" si="2"/>
        <v>1120</v>
      </c>
      <c r="J64" s="101">
        <v>3</v>
      </c>
      <c r="K64" s="98" t="s">
        <v>14</v>
      </c>
      <c r="L64" s="105">
        <v>840</v>
      </c>
      <c r="M64" s="105">
        <v>0</v>
      </c>
      <c r="N64" s="104">
        <v>2108</v>
      </c>
      <c r="O64" s="105" t="s">
        <v>33</v>
      </c>
      <c r="P64" s="106">
        <f t="shared" si="4"/>
        <v>1288</v>
      </c>
      <c r="Q64" s="17">
        <v>0</v>
      </c>
      <c r="R64" s="105">
        <v>150</v>
      </c>
    </row>
    <row r="65" spans="1:18" ht="15.75" x14ac:dyDescent="0.25">
      <c r="A65" s="25">
        <v>44185</v>
      </c>
      <c r="B65" s="26">
        <v>11</v>
      </c>
      <c r="C65" s="27">
        <v>11</v>
      </c>
      <c r="D65" s="27">
        <v>11</v>
      </c>
      <c r="E65" s="28">
        <f t="shared" si="0"/>
        <v>780</v>
      </c>
      <c r="F65" s="28">
        <f t="shared" si="1"/>
        <v>780</v>
      </c>
      <c r="G65" s="28">
        <v>1452</v>
      </c>
      <c r="H65" s="29">
        <v>500</v>
      </c>
      <c r="I65" s="55">
        <f t="shared" si="2"/>
        <v>608</v>
      </c>
      <c r="J65" s="30">
        <v>5</v>
      </c>
      <c r="K65" s="26" t="s">
        <v>14</v>
      </c>
      <c r="L65" s="31">
        <v>366</v>
      </c>
      <c r="M65" s="31">
        <v>8</v>
      </c>
      <c r="N65" s="82">
        <v>1809</v>
      </c>
      <c r="O65" s="31" t="s">
        <v>37</v>
      </c>
      <c r="P65" s="31">
        <v>723</v>
      </c>
      <c r="Q65" s="31">
        <v>0</v>
      </c>
      <c r="R65" s="31">
        <v>150</v>
      </c>
    </row>
    <row r="66" spans="1:18" ht="15.75" x14ac:dyDescent="0.25">
      <c r="A66" s="92">
        <v>44186</v>
      </c>
      <c r="B66" s="98">
        <v>2</v>
      </c>
      <c r="C66" s="99">
        <v>2</v>
      </c>
      <c r="D66" s="99">
        <v>2</v>
      </c>
      <c r="E66" s="100">
        <f t="shared" si="0"/>
        <v>1320</v>
      </c>
      <c r="F66" s="100">
        <f t="shared" si="1"/>
        <v>1320</v>
      </c>
      <c r="G66" s="100">
        <v>2266</v>
      </c>
      <c r="H66" s="96">
        <v>500</v>
      </c>
      <c r="I66" s="55">
        <f t="shared" si="2"/>
        <v>874</v>
      </c>
      <c r="J66" s="101">
        <v>0</v>
      </c>
      <c r="K66" s="98" t="s">
        <v>31</v>
      </c>
      <c r="L66" s="105">
        <v>782</v>
      </c>
      <c r="M66" s="105">
        <v>0</v>
      </c>
      <c r="N66" s="104">
        <v>2455</v>
      </c>
      <c r="O66" s="105" t="s">
        <v>33</v>
      </c>
      <c r="P66" s="106">
        <f t="shared" ref="P66:P67" si="5">+N66+L66-G66</f>
        <v>971</v>
      </c>
      <c r="Q66" s="105">
        <v>0</v>
      </c>
      <c r="R66" s="105">
        <v>0</v>
      </c>
    </row>
    <row r="67" spans="1:18" ht="15.75" x14ac:dyDescent="0.25">
      <c r="A67" s="92">
        <v>44187</v>
      </c>
      <c r="B67" s="98">
        <v>4</v>
      </c>
      <c r="C67" s="99">
        <v>4</v>
      </c>
      <c r="D67" s="99">
        <v>4</v>
      </c>
      <c r="E67" s="100">
        <f t="shared" si="0"/>
        <v>1200</v>
      </c>
      <c r="F67" s="100">
        <f t="shared" si="1"/>
        <v>1200</v>
      </c>
      <c r="G67" s="100">
        <v>1917</v>
      </c>
      <c r="H67" s="96">
        <v>500</v>
      </c>
      <c r="I67" s="55">
        <f t="shared" si="2"/>
        <v>983</v>
      </c>
      <c r="J67" s="101">
        <v>0</v>
      </c>
      <c r="K67" s="98" t="s">
        <v>31</v>
      </c>
      <c r="L67" s="105">
        <v>577</v>
      </c>
      <c r="M67" s="105">
        <v>0</v>
      </c>
      <c r="N67" s="104">
        <v>1962</v>
      </c>
      <c r="O67" s="105" t="s">
        <v>33</v>
      </c>
      <c r="P67" s="106">
        <f t="shared" si="5"/>
        <v>622</v>
      </c>
      <c r="Q67" s="105">
        <v>0</v>
      </c>
      <c r="R67" s="105">
        <v>0</v>
      </c>
    </row>
    <row r="68" spans="1:18" ht="15.75" x14ac:dyDescent="0.25">
      <c r="A68" s="25">
        <v>44188</v>
      </c>
      <c r="B68" s="26">
        <v>1</v>
      </c>
      <c r="C68" s="27">
        <v>1</v>
      </c>
      <c r="D68" s="27">
        <v>1</v>
      </c>
      <c r="E68" s="28">
        <f t="shared" si="0"/>
        <v>1380</v>
      </c>
      <c r="F68" s="28">
        <f t="shared" si="1"/>
        <v>1380</v>
      </c>
      <c r="G68" s="28">
        <v>2381</v>
      </c>
      <c r="H68" s="29">
        <v>500</v>
      </c>
      <c r="I68" s="55">
        <f t="shared" si="2"/>
        <v>879</v>
      </c>
      <c r="J68" s="30">
        <v>0</v>
      </c>
      <c r="K68" s="26" t="s">
        <v>31</v>
      </c>
      <c r="L68" s="31">
        <v>383</v>
      </c>
      <c r="M68" s="31">
        <v>8</v>
      </c>
      <c r="N68" s="82">
        <v>2287</v>
      </c>
      <c r="O68" s="31" t="s">
        <v>37</v>
      </c>
      <c r="P68" s="31">
        <v>289</v>
      </c>
      <c r="Q68" s="31">
        <v>1</v>
      </c>
      <c r="R68" s="31">
        <v>150</v>
      </c>
    </row>
    <row r="69" spans="1:18" ht="15.75" x14ac:dyDescent="0.25">
      <c r="A69" s="92">
        <v>44189</v>
      </c>
      <c r="B69" s="98">
        <v>0</v>
      </c>
      <c r="C69" s="99">
        <v>0</v>
      </c>
      <c r="D69" s="99">
        <v>0</v>
      </c>
      <c r="E69" s="100">
        <f t="shared" si="0"/>
        <v>1440</v>
      </c>
      <c r="F69" s="100">
        <f t="shared" si="1"/>
        <v>1440</v>
      </c>
      <c r="G69" s="100">
        <v>2242</v>
      </c>
      <c r="H69" s="96">
        <v>500</v>
      </c>
      <c r="I69" s="55">
        <f t="shared" si="2"/>
        <v>1138</v>
      </c>
      <c r="J69" s="101">
        <v>0</v>
      </c>
      <c r="K69" s="98" t="s">
        <v>31</v>
      </c>
      <c r="L69" s="105">
        <v>665</v>
      </c>
      <c r="M69" s="105">
        <v>0</v>
      </c>
      <c r="N69" s="104">
        <v>2437</v>
      </c>
      <c r="O69" s="105" t="s">
        <v>33</v>
      </c>
      <c r="P69" s="106">
        <f t="shared" ref="P69" si="6">+N69+L69-G69</f>
        <v>860</v>
      </c>
      <c r="Q69" s="105">
        <v>0</v>
      </c>
      <c r="R69" s="105">
        <v>0</v>
      </c>
    </row>
    <row r="70" spans="1:18" ht="15.75" x14ac:dyDescent="0.25">
      <c r="A70" s="25">
        <v>44190</v>
      </c>
      <c r="B70" s="26">
        <v>12</v>
      </c>
      <c r="C70" s="27">
        <v>12</v>
      </c>
      <c r="D70" s="27">
        <v>12</v>
      </c>
      <c r="E70" s="28">
        <f t="shared" si="0"/>
        <v>720</v>
      </c>
      <c r="F70" s="28">
        <f t="shared" si="1"/>
        <v>720</v>
      </c>
      <c r="G70" s="28">
        <v>1369</v>
      </c>
      <c r="H70" s="29">
        <v>500</v>
      </c>
      <c r="I70" s="55">
        <f t="shared" si="2"/>
        <v>571</v>
      </c>
      <c r="J70" s="30">
        <v>2</v>
      </c>
      <c r="K70" s="26" t="s">
        <v>14</v>
      </c>
      <c r="L70" s="31">
        <v>260</v>
      </c>
      <c r="M70" s="31">
        <v>8</v>
      </c>
      <c r="N70" s="82">
        <v>1761</v>
      </c>
      <c r="O70" s="31" t="s">
        <v>37</v>
      </c>
      <c r="P70" s="31">
        <v>652</v>
      </c>
      <c r="Q70" s="31">
        <v>0</v>
      </c>
      <c r="R70" s="31">
        <v>150</v>
      </c>
    </row>
    <row r="71" spans="1:18" ht="15.75" x14ac:dyDescent="0.25">
      <c r="A71" s="92">
        <v>44191</v>
      </c>
      <c r="B71" s="98">
        <v>10</v>
      </c>
      <c r="C71" s="99">
        <v>10</v>
      </c>
      <c r="D71" s="99">
        <v>10</v>
      </c>
      <c r="E71" s="100">
        <f t="shared" si="0"/>
        <v>840</v>
      </c>
      <c r="F71" s="100">
        <f t="shared" si="1"/>
        <v>840</v>
      </c>
      <c r="G71" s="100">
        <v>1133</v>
      </c>
      <c r="H71" s="96">
        <v>500</v>
      </c>
      <c r="I71" s="55">
        <f t="shared" si="2"/>
        <v>1047</v>
      </c>
      <c r="J71" s="101">
        <v>0</v>
      </c>
      <c r="K71" s="98" t="s">
        <v>31</v>
      </c>
      <c r="L71" s="105">
        <v>440</v>
      </c>
      <c r="M71" s="105">
        <v>0</v>
      </c>
      <c r="N71" s="104">
        <v>1847</v>
      </c>
      <c r="O71" s="105" t="s">
        <v>33</v>
      </c>
      <c r="P71" s="106">
        <f t="shared" ref="P71:P76" si="7">+N71+L71-G71</f>
        <v>1154</v>
      </c>
      <c r="Q71" s="105">
        <v>0</v>
      </c>
      <c r="R71" s="105">
        <v>0</v>
      </c>
    </row>
    <row r="72" spans="1:18" ht="15.75" x14ac:dyDescent="0.25">
      <c r="A72" s="92">
        <v>44192</v>
      </c>
      <c r="B72" s="98">
        <v>11</v>
      </c>
      <c r="C72" s="99">
        <v>11</v>
      </c>
      <c r="D72" s="99">
        <v>11</v>
      </c>
      <c r="E72" s="100">
        <f t="shared" si="0"/>
        <v>780</v>
      </c>
      <c r="F72" s="100">
        <f t="shared" si="1"/>
        <v>780</v>
      </c>
      <c r="G72" s="100">
        <v>1208</v>
      </c>
      <c r="H72" s="96">
        <v>500</v>
      </c>
      <c r="I72" s="55">
        <f t="shared" si="2"/>
        <v>852</v>
      </c>
      <c r="J72" s="101">
        <v>0</v>
      </c>
      <c r="K72" s="98" t="s">
        <v>31</v>
      </c>
      <c r="L72" s="105">
        <v>440</v>
      </c>
      <c r="M72" s="105">
        <v>0</v>
      </c>
      <c r="N72" s="104">
        <v>1838</v>
      </c>
      <c r="O72" s="105" t="s">
        <v>33</v>
      </c>
      <c r="P72" s="106">
        <f t="shared" si="7"/>
        <v>1070</v>
      </c>
      <c r="Q72" s="105">
        <v>0</v>
      </c>
      <c r="R72" s="105">
        <v>0</v>
      </c>
    </row>
    <row r="73" spans="1:18" ht="15.75" x14ac:dyDescent="0.25">
      <c r="A73" s="92">
        <v>44193</v>
      </c>
      <c r="B73" s="98">
        <v>6</v>
      </c>
      <c r="C73" s="99">
        <v>6</v>
      </c>
      <c r="D73" s="99">
        <v>6</v>
      </c>
      <c r="E73" s="100">
        <f t="shared" si="0"/>
        <v>1080</v>
      </c>
      <c r="F73" s="100">
        <f t="shared" si="1"/>
        <v>1080</v>
      </c>
      <c r="G73" s="100">
        <v>2038</v>
      </c>
      <c r="H73" s="96">
        <v>500</v>
      </c>
      <c r="I73" s="55">
        <f t="shared" si="2"/>
        <v>622</v>
      </c>
      <c r="J73" s="101">
        <v>0</v>
      </c>
      <c r="K73" s="98" t="s">
        <v>31</v>
      </c>
      <c r="L73" s="105">
        <v>596</v>
      </c>
      <c r="M73" s="105">
        <v>0</v>
      </c>
      <c r="N73" s="104">
        <v>2340</v>
      </c>
      <c r="O73" s="105" t="s">
        <v>33</v>
      </c>
      <c r="P73" s="106">
        <f t="shared" si="7"/>
        <v>898</v>
      </c>
      <c r="Q73" s="105">
        <v>0</v>
      </c>
      <c r="R73" s="105">
        <v>0</v>
      </c>
    </row>
    <row r="74" spans="1:18" ht="15.75" x14ac:dyDescent="0.25">
      <c r="A74" s="92">
        <v>44194</v>
      </c>
      <c r="B74" s="98">
        <v>1</v>
      </c>
      <c r="C74" s="99">
        <v>1</v>
      </c>
      <c r="D74" s="99">
        <v>1</v>
      </c>
      <c r="E74" s="100">
        <f t="shared" si="0"/>
        <v>1380</v>
      </c>
      <c r="F74" s="100">
        <f t="shared" si="1"/>
        <v>1380</v>
      </c>
      <c r="G74" s="100">
        <v>1821</v>
      </c>
      <c r="H74" s="96">
        <v>500</v>
      </c>
      <c r="I74" s="55">
        <f t="shared" si="2"/>
        <v>1439</v>
      </c>
      <c r="J74" s="101">
        <v>0</v>
      </c>
      <c r="K74" s="98" t="s">
        <v>31</v>
      </c>
      <c r="L74" s="105">
        <v>416</v>
      </c>
      <c r="M74" s="105">
        <v>0</v>
      </c>
      <c r="N74" s="104">
        <v>2223</v>
      </c>
      <c r="O74" s="105" t="s">
        <v>33</v>
      </c>
      <c r="P74" s="106">
        <f t="shared" si="7"/>
        <v>818</v>
      </c>
      <c r="Q74" s="105">
        <v>0</v>
      </c>
      <c r="R74" s="105">
        <v>0</v>
      </c>
    </row>
    <row r="75" spans="1:18" ht="15.75" x14ac:dyDescent="0.25">
      <c r="A75" s="92">
        <v>44195</v>
      </c>
      <c r="B75" s="98">
        <v>2</v>
      </c>
      <c r="C75" s="99">
        <v>2</v>
      </c>
      <c r="D75" s="99">
        <v>2</v>
      </c>
      <c r="E75" s="100">
        <f t="shared" si="0"/>
        <v>1320</v>
      </c>
      <c r="F75" s="100">
        <f t="shared" si="1"/>
        <v>1320</v>
      </c>
      <c r="G75" s="100">
        <v>2020</v>
      </c>
      <c r="H75" s="96">
        <v>500</v>
      </c>
      <c r="I75" s="55">
        <f t="shared" si="2"/>
        <v>1120</v>
      </c>
      <c r="J75" s="101">
        <v>0</v>
      </c>
      <c r="K75" s="98" t="s">
        <v>31</v>
      </c>
      <c r="L75" s="105">
        <v>555</v>
      </c>
      <c r="M75" s="105">
        <v>0</v>
      </c>
      <c r="N75" s="104">
        <v>2400</v>
      </c>
      <c r="O75" s="105" t="s">
        <v>33</v>
      </c>
      <c r="P75" s="106">
        <f t="shared" si="7"/>
        <v>935</v>
      </c>
      <c r="Q75" s="105">
        <v>0</v>
      </c>
      <c r="R75" s="105">
        <v>0</v>
      </c>
    </row>
    <row r="76" spans="1:18" ht="15.75" x14ac:dyDescent="0.25">
      <c r="A76" s="92">
        <v>44196</v>
      </c>
      <c r="B76" s="98">
        <v>0</v>
      </c>
      <c r="C76" s="99">
        <v>0</v>
      </c>
      <c r="D76" s="99">
        <v>0</v>
      </c>
      <c r="E76" s="100">
        <f t="shared" si="0"/>
        <v>1440</v>
      </c>
      <c r="F76" s="100">
        <f t="shared" si="1"/>
        <v>1440</v>
      </c>
      <c r="G76" s="100">
        <v>2180</v>
      </c>
      <c r="H76" s="96">
        <v>500</v>
      </c>
      <c r="I76" s="55">
        <f t="shared" si="2"/>
        <v>1200</v>
      </c>
      <c r="J76" s="101">
        <v>0</v>
      </c>
      <c r="K76" s="98" t="s">
        <v>31</v>
      </c>
      <c r="L76" s="105">
        <v>523</v>
      </c>
      <c r="M76" s="105">
        <v>0</v>
      </c>
      <c r="N76" s="104">
        <v>2650</v>
      </c>
      <c r="O76" s="105" t="s">
        <v>33</v>
      </c>
      <c r="P76" s="106">
        <f t="shared" si="7"/>
        <v>993</v>
      </c>
      <c r="Q76" s="105">
        <v>0</v>
      </c>
      <c r="R76" s="105">
        <v>0</v>
      </c>
    </row>
    <row r="77" spans="1:18" ht="15.75" x14ac:dyDescent="0.25">
      <c r="A77" s="11">
        <v>44197</v>
      </c>
      <c r="B77" s="12">
        <v>13</v>
      </c>
      <c r="C77" s="13">
        <v>13</v>
      </c>
      <c r="D77" s="13">
        <v>9</v>
      </c>
      <c r="E77" s="14">
        <f t="shared" si="0"/>
        <v>660</v>
      </c>
      <c r="F77" s="14">
        <f t="shared" si="1"/>
        <v>900</v>
      </c>
      <c r="G77" s="14">
        <v>1072</v>
      </c>
      <c r="H77" s="15">
        <v>500</v>
      </c>
      <c r="I77" s="55">
        <f t="shared" si="2"/>
        <v>988</v>
      </c>
      <c r="J77" s="16">
        <v>0</v>
      </c>
      <c r="K77" s="12" t="s">
        <v>31</v>
      </c>
      <c r="L77" s="17">
        <v>431</v>
      </c>
      <c r="M77" s="17">
        <v>11</v>
      </c>
      <c r="N77" s="80">
        <v>1334</v>
      </c>
      <c r="O77" s="17" t="s">
        <v>37</v>
      </c>
      <c r="P77" s="88">
        <v>693</v>
      </c>
      <c r="Q77" s="88">
        <v>0</v>
      </c>
      <c r="R77" s="88">
        <v>150</v>
      </c>
    </row>
    <row r="78" spans="1:18" ht="15.75" x14ac:dyDescent="0.25">
      <c r="A78" s="11">
        <v>44198</v>
      </c>
      <c r="B78" s="12">
        <v>9</v>
      </c>
      <c r="C78" s="13">
        <v>9</v>
      </c>
      <c r="D78" s="13">
        <v>9</v>
      </c>
      <c r="E78" s="14">
        <f t="shared" si="0"/>
        <v>900</v>
      </c>
      <c r="F78" s="14">
        <f t="shared" si="1"/>
        <v>900</v>
      </c>
      <c r="G78" s="14">
        <v>1350</v>
      </c>
      <c r="H78" s="15">
        <v>500</v>
      </c>
      <c r="I78" s="55">
        <f t="shared" si="2"/>
        <v>950</v>
      </c>
      <c r="J78" s="16">
        <v>0</v>
      </c>
      <c r="K78" s="12" t="s">
        <v>31</v>
      </c>
      <c r="L78" s="17">
        <v>505</v>
      </c>
      <c r="M78" s="17">
        <v>7</v>
      </c>
      <c r="N78" s="80">
        <v>1757</v>
      </c>
      <c r="O78" s="17" t="s">
        <v>37</v>
      </c>
      <c r="P78" s="17">
        <v>912</v>
      </c>
      <c r="Q78" s="17">
        <v>0</v>
      </c>
      <c r="R78" s="17">
        <v>150</v>
      </c>
    </row>
    <row r="79" spans="1:18" ht="15.75" x14ac:dyDescent="0.25">
      <c r="A79" s="11">
        <v>44199</v>
      </c>
      <c r="B79" s="12">
        <v>9</v>
      </c>
      <c r="C79" s="13">
        <v>9</v>
      </c>
      <c r="D79" s="13">
        <v>9</v>
      </c>
      <c r="E79" s="14">
        <f t="shared" si="0"/>
        <v>900</v>
      </c>
      <c r="F79" s="14">
        <f t="shared" si="1"/>
        <v>900</v>
      </c>
      <c r="G79" s="14">
        <v>1253</v>
      </c>
      <c r="H79" s="15">
        <v>500</v>
      </c>
      <c r="I79" s="55">
        <f t="shared" si="2"/>
        <v>1047</v>
      </c>
      <c r="J79" s="16">
        <v>0</v>
      </c>
      <c r="K79" s="12" t="s">
        <v>31</v>
      </c>
      <c r="L79" s="17">
        <v>416</v>
      </c>
      <c r="M79" s="17">
        <v>7</v>
      </c>
      <c r="N79" s="80">
        <v>1722</v>
      </c>
      <c r="O79" s="17" t="s">
        <v>37</v>
      </c>
      <c r="P79" s="88">
        <v>885</v>
      </c>
      <c r="Q79" s="88">
        <v>0</v>
      </c>
      <c r="R79" s="88">
        <v>150</v>
      </c>
    </row>
    <row r="80" spans="1:18" ht="15.75" x14ac:dyDescent="0.25">
      <c r="A80" s="11">
        <v>44200</v>
      </c>
      <c r="B80" s="12">
        <v>4</v>
      </c>
      <c r="C80" s="13">
        <v>4</v>
      </c>
      <c r="D80" s="13">
        <v>4</v>
      </c>
      <c r="E80" s="14">
        <f t="shared" si="0"/>
        <v>1200</v>
      </c>
      <c r="F80" s="14">
        <f t="shared" si="1"/>
        <v>1200</v>
      </c>
      <c r="G80" s="14">
        <v>2095</v>
      </c>
      <c r="H80" s="15">
        <v>500</v>
      </c>
      <c r="I80" s="55">
        <f t="shared" si="2"/>
        <v>805</v>
      </c>
      <c r="J80" s="16">
        <v>13</v>
      </c>
      <c r="K80" s="12" t="s">
        <v>14</v>
      </c>
      <c r="L80" s="17">
        <v>615</v>
      </c>
      <c r="M80" s="17">
        <v>8</v>
      </c>
      <c r="N80" s="80">
        <v>2493</v>
      </c>
      <c r="O80" s="17" t="s">
        <v>37</v>
      </c>
      <c r="P80" s="17">
        <v>1013</v>
      </c>
      <c r="Q80" s="17">
        <v>0</v>
      </c>
      <c r="R80" s="17">
        <v>150</v>
      </c>
    </row>
    <row r="81" spans="1:18" ht="15.75" x14ac:dyDescent="0.25">
      <c r="A81" s="11">
        <v>44201</v>
      </c>
      <c r="B81" s="12">
        <v>4</v>
      </c>
      <c r="C81" s="13">
        <v>4</v>
      </c>
      <c r="D81" s="13">
        <v>4</v>
      </c>
      <c r="E81" s="14">
        <f t="shared" si="0"/>
        <v>1200</v>
      </c>
      <c r="F81" s="14">
        <f t="shared" si="1"/>
        <v>1200</v>
      </c>
      <c r="G81" s="14">
        <v>2089</v>
      </c>
      <c r="H81" s="15">
        <v>500</v>
      </c>
      <c r="I81" s="55">
        <f t="shared" si="2"/>
        <v>811</v>
      </c>
      <c r="J81" s="16">
        <v>0</v>
      </c>
      <c r="K81" s="12" t="s">
        <v>31</v>
      </c>
      <c r="L81" s="17">
        <v>533</v>
      </c>
      <c r="M81" s="17">
        <v>9</v>
      </c>
      <c r="N81" s="80">
        <v>2043</v>
      </c>
      <c r="O81" s="17" t="s">
        <v>37</v>
      </c>
      <c r="P81" s="88">
        <v>487</v>
      </c>
      <c r="Q81" s="88">
        <v>0</v>
      </c>
      <c r="R81" s="88">
        <v>150</v>
      </c>
    </row>
    <row r="82" spans="1:18" ht="15.75" x14ac:dyDescent="0.25">
      <c r="A82" s="11">
        <v>44202</v>
      </c>
      <c r="B82" s="12">
        <v>2</v>
      </c>
      <c r="C82" s="13">
        <v>2</v>
      </c>
      <c r="D82" s="13">
        <v>2</v>
      </c>
      <c r="E82" s="14">
        <f t="shared" si="0"/>
        <v>1320</v>
      </c>
      <c r="F82" s="14">
        <f t="shared" si="1"/>
        <v>1320</v>
      </c>
      <c r="G82" s="14">
        <v>1927</v>
      </c>
      <c r="H82" s="15">
        <v>500</v>
      </c>
      <c r="I82" s="55">
        <f t="shared" si="2"/>
        <v>1213</v>
      </c>
      <c r="J82" s="16">
        <v>0</v>
      </c>
      <c r="K82" s="12" t="s">
        <v>31</v>
      </c>
      <c r="L82" s="17">
        <v>300</v>
      </c>
      <c r="M82" s="17">
        <v>15</v>
      </c>
      <c r="N82" s="80">
        <v>2241</v>
      </c>
      <c r="O82" s="17" t="s">
        <v>37</v>
      </c>
      <c r="P82" s="17">
        <v>614</v>
      </c>
      <c r="Q82" s="17">
        <v>0</v>
      </c>
      <c r="R82" s="17">
        <v>150</v>
      </c>
    </row>
    <row r="83" spans="1:18" ht="15.75" x14ac:dyDescent="0.25">
      <c r="A83" s="11">
        <v>44203</v>
      </c>
      <c r="B83" s="12">
        <v>1</v>
      </c>
      <c r="C83" s="13">
        <v>1</v>
      </c>
      <c r="D83" s="13">
        <v>1</v>
      </c>
      <c r="E83" s="14">
        <f t="shared" si="0"/>
        <v>1380</v>
      </c>
      <c r="F83" s="14">
        <f t="shared" si="1"/>
        <v>1380</v>
      </c>
      <c r="G83" s="14">
        <v>2187</v>
      </c>
      <c r="H83" s="15">
        <v>500</v>
      </c>
      <c r="I83" s="55">
        <f t="shared" si="2"/>
        <v>1073</v>
      </c>
      <c r="J83" s="16">
        <v>0</v>
      </c>
      <c r="K83" s="12" t="s">
        <v>31</v>
      </c>
      <c r="L83" s="17">
        <v>518</v>
      </c>
      <c r="M83" s="17">
        <v>8</v>
      </c>
      <c r="N83" s="80">
        <v>2259</v>
      </c>
      <c r="O83" s="17" t="s">
        <v>37</v>
      </c>
      <c r="P83" s="88">
        <v>590</v>
      </c>
      <c r="Q83" s="88">
        <v>0</v>
      </c>
      <c r="R83" s="88">
        <v>150</v>
      </c>
    </row>
    <row r="84" spans="1:18" ht="15.75" x14ac:dyDescent="0.25">
      <c r="A84" s="11">
        <v>44204</v>
      </c>
      <c r="B84" s="12">
        <v>0</v>
      </c>
      <c r="C84" s="13">
        <v>0</v>
      </c>
      <c r="D84" s="13">
        <v>0</v>
      </c>
      <c r="E84" s="14">
        <f t="shared" si="0"/>
        <v>1440</v>
      </c>
      <c r="F84" s="14">
        <f t="shared" si="1"/>
        <v>1440</v>
      </c>
      <c r="G84" s="14">
        <v>2062</v>
      </c>
      <c r="H84" s="15">
        <v>500</v>
      </c>
      <c r="I84" s="55">
        <f t="shared" si="2"/>
        <v>1318</v>
      </c>
      <c r="J84" s="16">
        <v>8</v>
      </c>
      <c r="K84" s="12" t="s">
        <v>14</v>
      </c>
      <c r="L84" s="17">
        <v>572</v>
      </c>
      <c r="M84" s="17">
        <v>7</v>
      </c>
      <c r="N84" s="80">
        <v>2480</v>
      </c>
      <c r="O84" s="17" t="s">
        <v>37</v>
      </c>
      <c r="P84" s="17">
        <v>990</v>
      </c>
      <c r="Q84" s="17">
        <v>0</v>
      </c>
      <c r="R84" s="17">
        <v>150</v>
      </c>
    </row>
    <row r="85" spans="1:18" ht="15.75" x14ac:dyDescent="0.25">
      <c r="A85" s="18">
        <v>44205</v>
      </c>
      <c r="B85" s="19">
        <v>3</v>
      </c>
      <c r="C85" s="20">
        <v>3</v>
      </c>
      <c r="D85" s="20">
        <v>3</v>
      </c>
      <c r="E85" s="21">
        <f t="shared" si="0"/>
        <v>1260</v>
      </c>
      <c r="F85" s="21">
        <f t="shared" si="1"/>
        <v>1260</v>
      </c>
      <c r="G85" s="21">
        <v>1822</v>
      </c>
      <c r="H85" s="22">
        <v>500</v>
      </c>
      <c r="I85" s="55">
        <f t="shared" si="2"/>
        <v>1198</v>
      </c>
      <c r="J85" s="23">
        <v>18</v>
      </c>
      <c r="K85" s="19" t="s">
        <v>14</v>
      </c>
      <c r="L85" s="24">
        <v>307</v>
      </c>
      <c r="M85" s="24">
        <v>8</v>
      </c>
      <c r="N85" s="81">
        <v>2236</v>
      </c>
      <c r="O85" s="24" t="s">
        <v>37</v>
      </c>
      <c r="P85" s="89">
        <v>721</v>
      </c>
      <c r="Q85" s="89">
        <v>0</v>
      </c>
      <c r="R85" s="89">
        <v>150</v>
      </c>
    </row>
    <row r="86" spans="1:18" ht="15.75" x14ac:dyDescent="0.25">
      <c r="A86" s="18">
        <v>44206</v>
      </c>
      <c r="B86" s="19">
        <v>6</v>
      </c>
      <c r="C86" s="20">
        <v>6</v>
      </c>
      <c r="D86" s="20">
        <v>6</v>
      </c>
      <c r="E86" s="21">
        <f t="shared" si="0"/>
        <v>1080</v>
      </c>
      <c r="F86" s="21">
        <f t="shared" si="1"/>
        <v>1080</v>
      </c>
      <c r="G86" s="21">
        <v>1248</v>
      </c>
      <c r="H86" s="22">
        <v>500</v>
      </c>
      <c r="I86" s="55">
        <f t="shared" si="2"/>
        <v>1412</v>
      </c>
      <c r="J86" s="23">
        <v>21</v>
      </c>
      <c r="K86" s="19" t="s">
        <v>14</v>
      </c>
      <c r="L86" s="24">
        <v>275</v>
      </c>
      <c r="M86" s="24">
        <v>8</v>
      </c>
      <c r="N86" s="81">
        <v>1423</v>
      </c>
      <c r="O86" s="24" t="s">
        <v>37</v>
      </c>
      <c r="P86" s="24">
        <v>450</v>
      </c>
      <c r="Q86" s="24">
        <v>0</v>
      </c>
      <c r="R86" s="24">
        <v>150</v>
      </c>
    </row>
    <row r="87" spans="1:18" ht="15.75" x14ac:dyDescent="0.25">
      <c r="A87" s="97">
        <v>44207</v>
      </c>
      <c r="B87" s="98">
        <v>4</v>
      </c>
      <c r="C87" s="99">
        <v>4</v>
      </c>
      <c r="D87" s="99">
        <v>4</v>
      </c>
      <c r="E87" s="100">
        <f t="shared" si="0"/>
        <v>1200</v>
      </c>
      <c r="F87" s="100">
        <f t="shared" si="1"/>
        <v>1200</v>
      </c>
      <c r="G87" s="100">
        <v>1771</v>
      </c>
      <c r="H87" s="96">
        <v>500</v>
      </c>
      <c r="I87" s="55">
        <f t="shared" si="2"/>
        <v>1129</v>
      </c>
      <c r="J87" s="101">
        <v>24</v>
      </c>
      <c r="K87" s="98" t="s">
        <v>14</v>
      </c>
      <c r="L87" s="105">
        <v>644</v>
      </c>
      <c r="M87" s="105">
        <v>0</v>
      </c>
      <c r="N87" s="104">
        <v>2057</v>
      </c>
      <c r="O87" s="105" t="s">
        <v>33</v>
      </c>
      <c r="P87" s="106">
        <f t="shared" ref="P87:P95" si="8">+N87+L87-G87</f>
        <v>930</v>
      </c>
      <c r="Q87" s="107">
        <v>0</v>
      </c>
      <c r="R87" s="107">
        <v>150</v>
      </c>
    </row>
    <row r="88" spans="1:18" ht="15.75" x14ac:dyDescent="0.25">
      <c r="A88" s="92">
        <v>44208</v>
      </c>
      <c r="B88" s="98">
        <v>2</v>
      </c>
      <c r="C88" s="99">
        <v>2</v>
      </c>
      <c r="D88" s="99">
        <v>2</v>
      </c>
      <c r="E88" s="100">
        <f t="shared" si="0"/>
        <v>1320</v>
      </c>
      <c r="F88" s="100">
        <f t="shared" si="1"/>
        <v>1320</v>
      </c>
      <c r="G88" s="100">
        <v>2375</v>
      </c>
      <c r="H88" s="96">
        <v>500</v>
      </c>
      <c r="I88" s="55">
        <f t="shared" si="2"/>
        <v>765</v>
      </c>
      <c r="J88" s="101">
        <v>17</v>
      </c>
      <c r="K88" s="98" t="s">
        <v>14</v>
      </c>
      <c r="L88" s="105">
        <v>538</v>
      </c>
      <c r="M88" s="105">
        <v>0</v>
      </c>
      <c r="N88" s="104">
        <v>2356</v>
      </c>
      <c r="O88" s="105" t="s">
        <v>33</v>
      </c>
      <c r="P88" s="106">
        <f t="shared" si="8"/>
        <v>519</v>
      </c>
      <c r="Q88" s="107">
        <v>0</v>
      </c>
      <c r="R88" s="107">
        <v>150</v>
      </c>
    </row>
    <row r="89" spans="1:18" ht="15.75" x14ac:dyDescent="0.25">
      <c r="A89" s="97">
        <v>44209</v>
      </c>
      <c r="B89" s="98">
        <v>0</v>
      </c>
      <c r="C89" s="99">
        <v>0</v>
      </c>
      <c r="D89" s="99">
        <v>0</v>
      </c>
      <c r="E89" s="100">
        <f t="shared" si="0"/>
        <v>1440</v>
      </c>
      <c r="F89" s="100">
        <f t="shared" si="1"/>
        <v>1440</v>
      </c>
      <c r="G89" s="100">
        <v>2231</v>
      </c>
      <c r="H89" s="96">
        <v>500</v>
      </c>
      <c r="I89" s="55">
        <f t="shared" si="2"/>
        <v>1149</v>
      </c>
      <c r="J89" s="101">
        <v>4</v>
      </c>
      <c r="K89" s="98" t="s">
        <v>14</v>
      </c>
      <c r="L89" s="105">
        <v>516</v>
      </c>
      <c r="M89" s="105">
        <v>0</v>
      </c>
      <c r="N89" s="104">
        <v>2302</v>
      </c>
      <c r="O89" s="105" t="s">
        <v>33</v>
      </c>
      <c r="P89" s="106">
        <f t="shared" si="8"/>
        <v>587</v>
      </c>
      <c r="Q89" s="107">
        <v>0</v>
      </c>
      <c r="R89" s="107">
        <v>150</v>
      </c>
    </row>
    <row r="90" spans="1:18" ht="15.75" x14ac:dyDescent="0.25">
      <c r="A90" s="92">
        <v>44210</v>
      </c>
      <c r="B90" s="98">
        <v>3</v>
      </c>
      <c r="C90" s="99">
        <v>3</v>
      </c>
      <c r="D90" s="99">
        <v>3</v>
      </c>
      <c r="E90" s="100">
        <f t="shared" si="0"/>
        <v>1260</v>
      </c>
      <c r="F90" s="100">
        <f t="shared" si="1"/>
        <v>1260</v>
      </c>
      <c r="G90" s="100">
        <v>2157</v>
      </c>
      <c r="H90" s="96">
        <v>500</v>
      </c>
      <c r="I90" s="55">
        <f t="shared" si="2"/>
        <v>863</v>
      </c>
      <c r="J90" s="101">
        <v>0</v>
      </c>
      <c r="K90" s="98" t="s">
        <v>31</v>
      </c>
      <c r="L90" s="105">
        <v>622</v>
      </c>
      <c r="M90" s="105">
        <v>0</v>
      </c>
      <c r="N90" s="104">
        <v>2321</v>
      </c>
      <c r="O90" s="105" t="s">
        <v>33</v>
      </c>
      <c r="P90" s="106">
        <f t="shared" si="8"/>
        <v>786</v>
      </c>
      <c r="Q90" s="107">
        <v>0</v>
      </c>
      <c r="R90" s="107">
        <v>150</v>
      </c>
    </row>
    <row r="91" spans="1:18" ht="15.75" x14ac:dyDescent="0.25">
      <c r="A91" s="97">
        <v>44211</v>
      </c>
      <c r="B91" s="98">
        <v>2</v>
      </c>
      <c r="C91" s="99">
        <v>2</v>
      </c>
      <c r="D91" s="99">
        <v>2</v>
      </c>
      <c r="E91" s="100">
        <f t="shared" si="0"/>
        <v>1320</v>
      </c>
      <c r="F91" s="100">
        <f t="shared" si="1"/>
        <v>1320</v>
      </c>
      <c r="G91" s="100">
        <v>1625</v>
      </c>
      <c r="H91" s="96">
        <v>500</v>
      </c>
      <c r="I91" s="55">
        <f t="shared" si="2"/>
        <v>1515</v>
      </c>
      <c r="J91" s="101">
        <v>3</v>
      </c>
      <c r="K91" s="98" t="s">
        <v>14</v>
      </c>
      <c r="L91" s="105">
        <v>451</v>
      </c>
      <c r="M91" s="105">
        <v>0</v>
      </c>
      <c r="N91" s="104">
        <v>2251</v>
      </c>
      <c r="O91" s="105" t="s">
        <v>33</v>
      </c>
      <c r="P91" s="106">
        <f t="shared" si="8"/>
        <v>1077</v>
      </c>
      <c r="Q91" s="107">
        <v>0</v>
      </c>
      <c r="R91" s="107">
        <v>150</v>
      </c>
    </row>
    <row r="92" spans="1:18" ht="15.75" x14ac:dyDescent="0.25">
      <c r="A92" s="92">
        <v>44212</v>
      </c>
      <c r="B92" s="98">
        <v>7</v>
      </c>
      <c r="C92" s="99">
        <v>7</v>
      </c>
      <c r="D92" s="99">
        <v>7</v>
      </c>
      <c r="E92" s="100">
        <f t="shared" si="0"/>
        <v>1020</v>
      </c>
      <c r="F92" s="100">
        <f t="shared" si="1"/>
        <v>1020</v>
      </c>
      <c r="G92" s="100">
        <v>1498</v>
      </c>
      <c r="H92" s="96">
        <v>500</v>
      </c>
      <c r="I92" s="55">
        <f t="shared" si="2"/>
        <v>1042</v>
      </c>
      <c r="J92" s="101">
        <v>0</v>
      </c>
      <c r="K92" s="98" t="s">
        <v>31</v>
      </c>
      <c r="L92" s="105">
        <v>491</v>
      </c>
      <c r="M92" s="105">
        <v>0</v>
      </c>
      <c r="N92" s="104">
        <v>1936</v>
      </c>
      <c r="O92" s="105" t="s">
        <v>33</v>
      </c>
      <c r="P92" s="106">
        <f t="shared" si="8"/>
        <v>929</v>
      </c>
      <c r="Q92" s="107">
        <v>0</v>
      </c>
      <c r="R92" s="107">
        <v>150</v>
      </c>
    </row>
    <row r="93" spans="1:18" ht="15.75" x14ac:dyDescent="0.25">
      <c r="A93" s="97">
        <v>44213</v>
      </c>
      <c r="B93" s="98">
        <v>11</v>
      </c>
      <c r="C93" s="99">
        <v>11</v>
      </c>
      <c r="D93" s="99">
        <v>11</v>
      </c>
      <c r="E93" s="100">
        <f t="shared" si="0"/>
        <v>780</v>
      </c>
      <c r="F93" s="100">
        <f t="shared" si="1"/>
        <v>780</v>
      </c>
      <c r="G93" s="100">
        <v>1201</v>
      </c>
      <c r="H93" s="96">
        <v>500</v>
      </c>
      <c r="I93" s="55">
        <f t="shared" si="2"/>
        <v>859</v>
      </c>
      <c r="J93" s="101">
        <v>13</v>
      </c>
      <c r="K93" s="98" t="s">
        <v>14</v>
      </c>
      <c r="L93" s="105">
        <v>529</v>
      </c>
      <c r="M93" s="105">
        <v>0</v>
      </c>
      <c r="N93" s="104">
        <v>1221</v>
      </c>
      <c r="O93" s="105" t="s">
        <v>33</v>
      </c>
      <c r="P93" s="106">
        <f t="shared" si="8"/>
        <v>549</v>
      </c>
      <c r="Q93" s="107">
        <v>0</v>
      </c>
      <c r="R93" s="107">
        <v>150</v>
      </c>
    </row>
    <row r="94" spans="1:18" ht="15.75" x14ac:dyDescent="0.25">
      <c r="A94" s="92">
        <v>44214</v>
      </c>
      <c r="B94" s="98">
        <v>3</v>
      </c>
      <c r="C94" s="99">
        <v>3</v>
      </c>
      <c r="D94" s="99">
        <v>3</v>
      </c>
      <c r="E94" s="100">
        <f t="shared" si="0"/>
        <v>1260</v>
      </c>
      <c r="F94" s="100">
        <f t="shared" si="1"/>
        <v>1260</v>
      </c>
      <c r="G94" s="100">
        <v>2094</v>
      </c>
      <c r="H94" s="96">
        <v>500</v>
      </c>
      <c r="I94" s="55">
        <f t="shared" si="2"/>
        <v>926</v>
      </c>
      <c r="J94" s="101">
        <v>8</v>
      </c>
      <c r="K94" s="98" t="s">
        <v>14</v>
      </c>
      <c r="L94" s="105">
        <v>477</v>
      </c>
      <c r="M94" s="105">
        <v>0</v>
      </c>
      <c r="N94" s="104">
        <v>1960</v>
      </c>
      <c r="O94" s="105" t="s">
        <v>33</v>
      </c>
      <c r="P94" s="106">
        <f t="shared" si="8"/>
        <v>343</v>
      </c>
      <c r="Q94" s="107">
        <v>0</v>
      </c>
      <c r="R94" s="107">
        <v>150</v>
      </c>
    </row>
    <row r="95" spans="1:18" ht="15.75" x14ac:dyDescent="0.25">
      <c r="A95" s="97">
        <v>44215</v>
      </c>
      <c r="B95" s="98">
        <v>0</v>
      </c>
      <c r="C95" s="99">
        <v>0</v>
      </c>
      <c r="D95" s="99">
        <v>0</v>
      </c>
      <c r="E95" s="100">
        <f t="shared" si="0"/>
        <v>1440</v>
      </c>
      <c r="F95" s="100">
        <f t="shared" si="1"/>
        <v>1440</v>
      </c>
      <c r="G95" s="100">
        <v>1933</v>
      </c>
      <c r="H95" s="96">
        <v>500</v>
      </c>
      <c r="I95" s="55">
        <f t="shared" si="2"/>
        <v>1447</v>
      </c>
      <c r="J95" s="101">
        <v>5</v>
      </c>
      <c r="K95" s="98" t="s">
        <v>14</v>
      </c>
      <c r="L95" s="105">
        <v>277</v>
      </c>
      <c r="M95" s="105">
        <v>0</v>
      </c>
      <c r="N95" s="104">
        <v>2404</v>
      </c>
      <c r="O95" s="105" t="s">
        <v>33</v>
      </c>
      <c r="P95" s="106">
        <f t="shared" si="8"/>
        <v>748</v>
      </c>
      <c r="Q95" s="107">
        <v>0</v>
      </c>
      <c r="R95" s="107">
        <v>80</v>
      </c>
    </row>
    <row r="96" spans="1:18" ht="15.75" x14ac:dyDescent="0.25">
      <c r="A96" s="25">
        <v>44216</v>
      </c>
      <c r="B96" s="26">
        <v>0</v>
      </c>
      <c r="C96" s="27">
        <v>0</v>
      </c>
      <c r="D96" s="27">
        <v>0</v>
      </c>
      <c r="E96" s="28">
        <f t="shared" si="0"/>
        <v>1440</v>
      </c>
      <c r="F96" s="28">
        <f t="shared" si="1"/>
        <v>1440</v>
      </c>
      <c r="G96" s="28">
        <v>1822</v>
      </c>
      <c r="H96" s="29">
        <v>500</v>
      </c>
      <c r="I96" s="65">
        <f t="shared" si="2"/>
        <v>1558</v>
      </c>
      <c r="J96" s="30">
        <v>0</v>
      </c>
      <c r="K96" s="26" t="s">
        <v>31</v>
      </c>
      <c r="L96" s="31">
        <v>679</v>
      </c>
      <c r="M96" s="31">
        <v>8</v>
      </c>
      <c r="N96" s="82">
        <v>2015</v>
      </c>
      <c r="O96" s="31" t="s">
        <v>37</v>
      </c>
      <c r="P96" s="31">
        <v>872</v>
      </c>
      <c r="Q96" s="31">
        <v>0</v>
      </c>
      <c r="R96" s="31">
        <v>150</v>
      </c>
    </row>
    <row r="97" spans="1:18" ht="15.75" x14ac:dyDescent="0.25">
      <c r="A97" s="97">
        <v>44217</v>
      </c>
      <c r="B97" s="98">
        <v>0</v>
      </c>
      <c r="C97" s="99">
        <v>0</v>
      </c>
      <c r="D97" s="99">
        <v>0</v>
      </c>
      <c r="E97" s="100">
        <f t="shared" si="0"/>
        <v>1440</v>
      </c>
      <c r="F97" s="100">
        <f t="shared" si="1"/>
        <v>1440</v>
      </c>
      <c r="G97" s="100">
        <v>2033</v>
      </c>
      <c r="H97" s="96">
        <v>500</v>
      </c>
      <c r="I97" s="55">
        <f t="shared" si="2"/>
        <v>1347</v>
      </c>
      <c r="J97" s="101">
        <v>2</v>
      </c>
      <c r="K97" s="98" t="s">
        <v>14</v>
      </c>
      <c r="L97" s="105">
        <v>679</v>
      </c>
      <c r="M97" s="105">
        <v>0</v>
      </c>
      <c r="N97" s="104">
        <v>2015</v>
      </c>
      <c r="O97" s="105" t="s">
        <v>33</v>
      </c>
      <c r="P97" s="106">
        <f t="shared" ref="P97:P102" si="9">+N97+L97-G97</f>
        <v>661</v>
      </c>
      <c r="Q97" s="107">
        <v>0</v>
      </c>
      <c r="R97" s="107">
        <v>150</v>
      </c>
    </row>
    <row r="98" spans="1:18" ht="15.75" x14ac:dyDescent="0.25">
      <c r="A98" s="92">
        <v>44218</v>
      </c>
      <c r="B98" s="98">
        <v>6</v>
      </c>
      <c r="C98" s="99">
        <v>6</v>
      </c>
      <c r="D98" s="99">
        <v>6</v>
      </c>
      <c r="E98" s="100">
        <f t="shared" si="0"/>
        <v>1080</v>
      </c>
      <c r="F98" s="100">
        <f t="shared" si="1"/>
        <v>1080</v>
      </c>
      <c r="G98" s="100">
        <v>1787</v>
      </c>
      <c r="H98" s="96">
        <v>500</v>
      </c>
      <c r="I98" s="55">
        <f t="shared" si="2"/>
        <v>873</v>
      </c>
      <c r="J98" s="101">
        <v>16</v>
      </c>
      <c r="K98" s="98" t="s">
        <v>14</v>
      </c>
      <c r="L98" s="105">
        <v>803</v>
      </c>
      <c r="M98" s="105">
        <v>0</v>
      </c>
      <c r="N98" s="104">
        <v>2071</v>
      </c>
      <c r="O98" s="105" t="s">
        <v>33</v>
      </c>
      <c r="P98" s="106">
        <f t="shared" si="9"/>
        <v>1087</v>
      </c>
      <c r="Q98" s="107">
        <v>0</v>
      </c>
      <c r="R98" s="107">
        <v>150</v>
      </c>
    </row>
    <row r="99" spans="1:18" ht="15.75" x14ac:dyDescent="0.25">
      <c r="A99" s="97">
        <v>44219</v>
      </c>
      <c r="B99" s="98">
        <v>3</v>
      </c>
      <c r="C99" s="99">
        <v>3</v>
      </c>
      <c r="D99" s="99">
        <v>3</v>
      </c>
      <c r="E99" s="100">
        <f t="shared" si="0"/>
        <v>1260</v>
      </c>
      <c r="F99" s="100">
        <f t="shared" si="1"/>
        <v>1260</v>
      </c>
      <c r="G99" s="100">
        <v>1711</v>
      </c>
      <c r="H99" s="96">
        <v>500</v>
      </c>
      <c r="I99" s="55">
        <f t="shared" si="2"/>
        <v>1309</v>
      </c>
      <c r="J99" s="101">
        <v>23</v>
      </c>
      <c r="K99" s="98" t="s">
        <v>14</v>
      </c>
      <c r="L99" s="105">
        <v>683</v>
      </c>
      <c r="M99" s="105">
        <v>0</v>
      </c>
      <c r="N99" s="104">
        <v>1639</v>
      </c>
      <c r="O99" s="105" t="s">
        <v>33</v>
      </c>
      <c r="P99" s="106">
        <f t="shared" si="9"/>
        <v>611</v>
      </c>
      <c r="Q99" s="107">
        <v>0</v>
      </c>
      <c r="R99" s="107">
        <v>150</v>
      </c>
    </row>
    <row r="100" spans="1:18" ht="15.75" x14ac:dyDescent="0.25">
      <c r="A100" s="92">
        <v>44220</v>
      </c>
      <c r="B100" s="98">
        <v>8</v>
      </c>
      <c r="C100" s="99">
        <v>8</v>
      </c>
      <c r="D100" s="99">
        <v>8</v>
      </c>
      <c r="E100" s="100">
        <f t="shared" si="0"/>
        <v>960</v>
      </c>
      <c r="F100" s="100">
        <f t="shared" si="1"/>
        <v>960</v>
      </c>
      <c r="G100" s="100">
        <v>1411</v>
      </c>
      <c r="H100" s="96">
        <v>500</v>
      </c>
      <c r="I100" s="55">
        <f t="shared" si="2"/>
        <v>1009</v>
      </c>
      <c r="J100" s="101">
        <v>24</v>
      </c>
      <c r="K100" s="98" t="s">
        <v>14</v>
      </c>
      <c r="L100" s="105">
        <v>287</v>
      </c>
      <c r="M100" s="105">
        <v>0</v>
      </c>
      <c r="N100" s="104">
        <v>1406</v>
      </c>
      <c r="O100" s="105" t="s">
        <v>33</v>
      </c>
      <c r="P100" s="106">
        <f t="shared" si="9"/>
        <v>282</v>
      </c>
      <c r="Q100" s="107">
        <v>0</v>
      </c>
      <c r="R100" s="105">
        <v>40</v>
      </c>
    </row>
    <row r="101" spans="1:18" ht="15.75" x14ac:dyDescent="0.25">
      <c r="A101" s="97">
        <v>44221</v>
      </c>
      <c r="B101" s="98">
        <v>5</v>
      </c>
      <c r="C101" s="99">
        <v>5</v>
      </c>
      <c r="D101" s="99">
        <v>5</v>
      </c>
      <c r="E101" s="100">
        <f t="shared" si="0"/>
        <v>1140</v>
      </c>
      <c r="F101" s="100">
        <f t="shared" si="1"/>
        <v>1140</v>
      </c>
      <c r="G101" s="100">
        <v>2018</v>
      </c>
      <c r="H101" s="96">
        <v>500</v>
      </c>
      <c r="I101" s="55">
        <f t="shared" si="2"/>
        <v>762</v>
      </c>
      <c r="J101" s="101">
        <v>24</v>
      </c>
      <c r="K101" s="98" t="s">
        <v>14</v>
      </c>
      <c r="L101" s="105">
        <v>367</v>
      </c>
      <c r="M101" s="105">
        <v>0</v>
      </c>
      <c r="N101" s="104">
        <v>1934</v>
      </c>
      <c r="O101" s="105" t="s">
        <v>33</v>
      </c>
      <c r="P101" s="106">
        <f t="shared" si="9"/>
        <v>283</v>
      </c>
      <c r="Q101" s="107">
        <v>0</v>
      </c>
      <c r="R101" s="107">
        <v>100</v>
      </c>
    </row>
    <row r="102" spans="1:18" ht="15.75" x14ac:dyDescent="0.25">
      <c r="A102" s="92">
        <v>44222</v>
      </c>
      <c r="B102" s="98">
        <v>3</v>
      </c>
      <c r="C102" s="99">
        <v>3</v>
      </c>
      <c r="D102" s="99">
        <v>3</v>
      </c>
      <c r="E102" s="100">
        <f t="shared" si="0"/>
        <v>1260</v>
      </c>
      <c r="F102" s="100">
        <f t="shared" si="1"/>
        <v>1260</v>
      </c>
      <c r="G102" s="100">
        <v>2017</v>
      </c>
      <c r="H102" s="96">
        <v>500</v>
      </c>
      <c r="I102" s="55">
        <f t="shared" si="2"/>
        <v>1003</v>
      </c>
      <c r="J102" s="101">
        <v>12</v>
      </c>
      <c r="K102" s="98" t="s">
        <v>14</v>
      </c>
      <c r="L102" s="105">
        <v>392</v>
      </c>
      <c r="M102" s="105">
        <v>0</v>
      </c>
      <c r="N102" s="104">
        <v>2482</v>
      </c>
      <c r="O102" s="105" t="s">
        <v>33</v>
      </c>
      <c r="P102" s="106">
        <f t="shared" si="9"/>
        <v>857</v>
      </c>
      <c r="Q102" s="107">
        <v>0</v>
      </c>
      <c r="R102" s="105">
        <v>100</v>
      </c>
    </row>
    <row r="103" spans="1:18" ht="15.75" x14ac:dyDescent="0.25">
      <c r="A103" s="68">
        <v>44223</v>
      </c>
      <c r="B103" s="69">
        <v>0</v>
      </c>
      <c r="C103" s="70">
        <v>0</v>
      </c>
      <c r="D103" s="70">
        <v>0</v>
      </c>
      <c r="E103" s="71">
        <f t="shared" si="0"/>
        <v>1440</v>
      </c>
      <c r="F103" s="71">
        <f t="shared" si="1"/>
        <v>1440</v>
      </c>
      <c r="G103" s="71">
        <v>1923</v>
      </c>
      <c r="H103" s="72">
        <v>500</v>
      </c>
      <c r="I103" s="65">
        <f t="shared" si="2"/>
        <v>1457</v>
      </c>
      <c r="J103" s="73">
        <v>7</v>
      </c>
      <c r="K103" s="69" t="s">
        <v>14</v>
      </c>
      <c r="L103" s="74">
        <v>137</v>
      </c>
      <c r="M103" s="74">
        <v>16</v>
      </c>
      <c r="N103" s="82">
        <v>2672</v>
      </c>
      <c r="O103" s="31" t="s">
        <v>37</v>
      </c>
      <c r="P103" s="90">
        <v>886</v>
      </c>
      <c r="Q103" s="90">
        <v>0</v>
      </c>
      <c r="R103" s="90">
        <v>150</v>
      </c>
    </row>
    <row r="104" spans="1:18" ht="15.75" x14ac:dyDescent="0.25">
      <c r="A104" s="92">
        <v>44224</v>
      </c>
      <c r="B104" s="93">
        <v>5</v>
      </c>
      <c r="C104" s="94">
        <v>5</v>
      </c>
      <c r="D104" s="94">
        <v>5</v>
      </c>
      <c r="E104" s="95">
        <f t="shared" si="0"/>
        <v>1140</v>
      </c>
      <c r="F104" s="95">
        <f t="shared" si="1"/>
        <v>1140</v>
      </c>
      <c r="G104" s="95">
        <v>2192</v>
      </c>
      <c r="H104" s="96">
        <v>500</v>
      </c>
      <c r="I104" s="55">
        <f t="shared" si="2"/>
        <v>588</v>
      </c>
      <c r="J104" s="102">
        <v>8</v>
      </c>
      <c r="K104" s="93" t="s">
        <v>14</v>
      </c>
      <c r="L104" s="103">
        <v>570</v>
      </c>
      <c r="M104" s="103">
        <v>0</v>
      </c>
      <c r="N104" s="104">
        <v>2234</v>
      </c>
      <c r="O104" s="105" t="s">
        <v>33</v>
      </c>
      <c r="P104" s="106">
        <f t="shared" ref="P104:P106" si="10">+N104+L104-G104</f>
        <v>612</v>
      </c>
      <c r="Q104" s="105">
        <v>0</v>
      </c>
      <c r="R104" s="105">
        <v>100</v>
      </c>
    </row>
    <row r="105" spans="1:18" ht="15.75" x14ac:dyDescent="0.25">
      <c r="A105" s="97">
        <v>44225</v>
      </c>
      <c r="B105" s="93">
        <v>3</v>
      </c>
      <c r="C105" s="94">
        <v>3</v>
      </c>
      <c r="D105" s="94">
        <v>3</v>
      </c>
      <c r="E105" s="95">
        <f t="shared" si="0"/>
        <v>1260</v>
      </c>
      <c r="F105" s="95">
        <f t="shared" si="1"/>
        <v>1260</v>
      </c>
      <c r="G105" s="95">
        <v>1846</v>
      </c>
      <c r="H105" s="96">
        <v>500</v>
      </c>
      <c r="I105" s="55">
        <f t="shared" si="2"/>
        <v>1174</v>
      </c>
      <c r="J105" s="102">
        <v>10</v>
      </c>
      <c r="K105" s="93" t="s">
        <v>14</v>
      </c>
      <c r="L105" s="103">
        <v>618</v>
      </c>
      <c r="M105" s="103">
        <v>0</v>
      </c>
      <c r="N105" s="104">
        <v>2187</v>
      </c>
      <c r="O105" s="105" t="s">
        <v>33</v>
      </c>
      <c r="P105" s="106">
        <f t="shared" si="10"/>
        <v>959</v>
      </c>
      <c r="Q105" s="105">
        <v>0</v>
      </c>
      <c r="R105" s="107">
        <v>100</v>
      </c>
    </row>
    <row r="106" spans="1:18" ht="15.75" x14ac:dyDescent="0.25">
      <c r="A106" s="92">
        <v>44226</v>
      </c>
      <c r="B106" s="93">
        <v>5</v>
      </c>
      <c r="C106" s="94">
        <v>5</v>
      </c>
      <c r="D106" s="94">
        <v>5</v>
      </c>
      <c r="E106" s="95">
        <f t="shared" ref="E106" si="11">+(24-C106)*60</f>
        <v>1140</v>
      </c>
      <c r="F106" s="95">
        <f t="shared" ref="F106" si="12">+(24-D106)*60</f>
        <v>1140</v>
      </c>
      <c r="G106" s="95">
        <v>1958</v>
      </c>
      <c r="H106" s="96">
        <v>500</v>
      </c>
      <c r="I106" s="55">
        <f t="shared" si="2"/>
        <v>822</v>
      </c>
      <c r="J106" s="102">
        <v>24</v>
      </c>
      <c r="K106" s="93" t="s">
        <v>14</v>
      </c>
      <c r="L106" s="103">
        <v>617</v>
      </c>
      <c r="M106" s="103">
        <v>0</v>
      </c>
      <c r="N106" s="104">
        <v>1551</v>
      </c>
      <c r="O106" s="105" t="s">
        <v>33</v>
      </c>
      <c r="P106" s="106">
        <f t="shared" si="10"/>
        <v>210</v>
      </c>
      <c r="Q106" s="105">
        <v>0</v>
      </c>
      <c r="R106" s="105">
        <v>100</v>
      </c>
    </row>
    <row r="107" spans="1:18" ht="15.75" x14ac:dyDescent="0.25">
      <c r="A107" s="68">
        <v>44227</v>
      </c>
      <c r="B107" s="69">
        <v>9</v>
      </c>
      <c r="C107" s="70">
        <v>9</v>
      </c>
      <c r="D107" s="70">
        <v>9</v>
      </c>
      <c r="E107" s="71">
        <f t="shared" si="0"/>
        <v>900</v>
      </c>
      <c r="F107" s="71">
        <f t="shared" si="1"/>
        <v>900</v>
      </c>
      <c r="G107" s="71">
        <v>1257</v>
      </c>
      <c r="H107" s="72">
        <v>500</v>
      </c>
      <c r="I107" s="65">
        <f t="shared" si="2"/>
        <v>1043</v>
      </c>
      <c r="J107" s="73">
        <v>24</v>
      </c>
      <c r="K107" s="69" t="s">
        <v>14</v>
      </c>
      <c r="L107" s="74">
        <v>29</v>
      </c>
      <c r="M107" s="74">
        <v>16</v>
      </c>
      <c r="N107" s="82">
        <v>2173</v>
      </c>
      <c r="O107" s="31" t="s">
        <v>37</v>
      </c>
      <c r="P107" s="90">
        <v>945</v>
      </c>
      <c r="Q107" s="90">
        <v>2</v>
      </c>
      <c r="R107" s="90">
        <v>150</v>
      </c>
    </row>
    <row r="108" spans="1:18" ht="15.75" x14ac:dyDescent="0.25">
      <c r="A108" s="60">
        <v>44228</v>
      </c>
      <c r="B108" s="61">
        <v>3</v>
      </c>
      <c r="C108" s="62">
        <v>3</v>
      </c>
      <c r="D108" s="62">
        <v>3</v>
      </c>
      <c r="E108" s="63">
        <f t="shared" si="0"/>
        <v>1260</v>
      </c>
      <c r="F108" s="63">
        <f t="shared" si="1"/>
        <v>1260</v>
      </c>
      <c r="G108" s="63">
        <v>1891</v>
      </c>
      <c r="H108" s="64">
        <v>500</v>
      </c>
      <c r="I108" s="65">
        <f t="shared" si="2"/>
        <v>1129</v>
      </c>
      <c r="J108" s="66">
        <v>8</v>
      </c>
      <c r="K108" s="61" t="s">
        <v>14</v>
      </c>
      <c r="L108" s="67">
        <v>384</v>
      </c>
      <c r="M108" s="67">
        <v>6</v>
      </c>
      <c r="N108" s="81">
        <v>2322</v>
      </c>
      <c r="O108" s="24" t="s">
        <v>37</v>
      </c>
      <c r="P108" s="24">
        <v>815</v>
      </c>
      <c r="Q108" s="24">
        <v>0</v>
      </c>
      <c r="R108" s="24">
        <v>150</v>
      </c>
    </row>
    <row r="109" spans="1:18" ht="15.75" x14ac:dyDescent="0.25">
      <c r="A109" s="60">
        <v>44229</v>
      </c>
      <c r="B109" s="61">
        <v>0</v>
      </c>
      <c r="C109" s="62">
        <v>0</v>
      </c>
      <c r="D109" s="62">
        <v>0</v>
      </c>
      <c r="E109" s="63">
        <f t="shared" si="0"/>
        <v>1440</v>
      </c>
      <c r="F109" s="63">
        <f t="shared" si="1"/>
        <v>1440</v>
      </c>
      <c r="G109" s="63">
        <v>1925</v>
      </c>
      <c r="H109" s="64">
        <v>500</v>
      </c>
      <c r="I109" s="65">
        <f t="shared" si="2"/>
        <v>1455</v>
      </c>
      <c r="J109" s="66">
        <v>4</v>
      </c>
      <c r="K109" s="61" t="s">
        <v>14</v>
      </c>
      <c r="L109" s="67">
        <v>0</v>
      </c>
      <c r="M109" s="67">
        <v>24</v>
      </c>
      <c r="N109" s="81">
        <v>2019</v>
      </c>
      <c r="O109" s="24" t="s">
        <v>37</v>
      </c>
      <c r="P109" s="89">
        <v>94</v>
      </c>
      <c r="Q109" s="89">
        <v>23</v>
      </c>
      <c r="R109" s="89">
        <v>150</v>
      </c>
    </row>
    <row r="110" spans="1:18" ht="15.75" x14ac:dyDescent="0.25">
      <c r="A110" s="60">
        <v>44230</v>
      </c>
      <c r="B110" s="61">
        <v>2</v>
      </c>
      <c r="C110" s="62">
        <v>2</v>
      </c>
      <c r="D110" s="62">
        <v>2</v>
      </c>
      <c r="E110" s="63">
        <f t="shared" si="0"/>
        <v>1320</v>
      </c>
      <c r="F110" s="63">
        <f t="shared" si="1"/>
        <v>1320</v>
      </c>
      <c r="G110" s="63">
        <v>1823</v>
      </c>
      <c r="H110" s="64">
        <v>500</v>
      </c>
      <c r="I110" s="65">
        <f t="shared" si="2"/>
        <v>1317</v>
      </c>
      <c r="J110" s="66">
        <v>4</v>
      </c>
      <c r="K110" s="61" t="s">
        <v>14</v>
      </c>
      <c r="L110" s="67">
        <v>279</v>
      </c>
      <c r="M110" s="67">
        <v>13</v>
      </c>
      <c r="N110" s="81">
        <v>2215</v>
      </c>
      <c r="O110" s="24" t="s">
        <v>37</v>
      </c>
      <c r="P110" s="24">
        <v>671</v>
      </c>
      <c r="Q110" s="24">
        <v>0</v>
      </c>
      <c r="R110" s="24">
        <v>150</v>
      </c>
    </row>
    <row r="111" spans="1:18" ht="15.75" x14ac:dyDescent="0.25">
      <c r="A111" s="18">
        <v>44231</v>
      </c>
      <c r="B111" s="19">
        <v>4</v>
      </c>
      <c r="C111" s="20">
        <v>4</v>
      </c>
      <c r="D111" s="20">
        <v>4</v>
      </c>
      <c r="E111" s="21">
        <f t="shared" si="0"/>
        <v>1200</v>
      </c>
      <c r="F111" s="21">
        <f t="shared" si="1"/>
        <v>1200</v>
      </c>
      <c r="G111" s="21">
        <v>2095</v>
      </c>
      <c r="H111" s="22">
        <v>500</v>
      </c>
      <c r="I111" s="55">
        <f t="shared" si="2"/>
        <v>805</v>
      </c>
      <c r="J111" s="23">
        <v>0</v>
      </c>
      <c r="K111" s="19" t="s">
        <v>15</v>
      </c>
      <c r="L111" s="24">
        <v>650</v>
      </c>
      <c r="M111" s="24">
        <v>9</v>
      </c>
      <c r="N111" s="81">
        <v>1793</v>
      </c>
      <c r="O111" s="24" t="s">
        <v>37</v>
      </c>
      <c r="P111" s="89">
        <v>348</v>
      </c>
      <c r="Q111" s="89">
        <v>0</v>
      </c>
      <c r="R111" s="89">
        <v>150</v>
      </c>
    </row>
    <row r="112" spans="1:18" ht="15.75" x14ac:dyDescent="0.25">
      <c r="A112" s="11">
        <v>44232</v>
      </c>
      <c r="B112" s="12">
        <v>4</v>
      </c>
      <c r="C112" s="13">
        <v>4</v>
      </c>
      <c r="D112" s="13">
        <v>4</v>
      </c>
      <c r="E112" s="14">
        <f t="shared" si="0"/>
        <v>1200</v>
      </c>
      <c r="F112" s="14">
        <f t="shared" si="1"/>
        <v>1200</v>
      </c>
      <c r="G112" s="14">
        <v>2070</v>
      </c>
      <c r="H112" s="15">
        <v>500</v>
      </c>
      <c r="I112" s="55">
        <f t="shared" si="2"/>
        <v>830</v>
      </c>
      <c r="J112" s="16">
        <v>5</v>
      </c>
      <c r="K112" s="12" t="s">
        <v>14</v>
      </c>
      <c r="L112" s="17">
        <v>713</v>
      </c>
      <c r="M112" s="17">
        <v>6</v>
      </c>
      <c r="N112" s="80">
        <v>1545</v>
      </c>
      <c r="O112" s="17" t="s">
        <v>37</v>
      </c>
      <c r="P112" s="17">
        <v>188</v>
      </c>
      <c r="Q112" s="17">
        <v>0</v>
      </c>
      <c r="R112" s="17">
        <v>150</v>
      </c>
    </row>
    <row r="113" spans="1:18" ht="15.75" x14ac:dyDescent="0.25">
      <c r="A113" s="18">
        <v>44233</v>
      </c>
      <c r="B113" s="19">
        <v>0</v>
      </c>
      <c r="C113" s="20">
        <v>0</v>
      </c>
      <c r="D113" s="20">
        <v>0</v>
      </c>
      <c r="E113" s="21">
        <f t="shared" si="0"/>
        <v>1440</v>
      </c>
      <c r="F113" s="21">
        <f t="shared" si="1"/>
        <v>1440</v>
      </c>
      <c r="G113" s="21">
        <v>1695</v>
      </c>
      <c r="H113" s="22">
        <v>500</v>
      </c>
      <c r="I113" s="55">
        <f t="shared" si="2"/>
        <v>1685</v>
      </c>
      <c r="J113" s="23">
        <v>0</v>
      </c>
      <c r="K113" s="19" t="s">
        <v>31</v>
      </c>
      <c r="L113" s="24">
        <v>765</v>
      </c>
      <c r="M113" s="24">
        <v>5</v>
      </c>
      <c r="N113" s="81">
        <v>2047</v>
      </c>
      <c r="O113" s="24" t="s">
        <v>37</v>
      </c>
      <c r="P113" s="89">
        <v>1117</v>
      </c>
      <c r="Q113" s="89">
        <v>0</v>
      </c>
      <c r="R113" s="89">
        <v>150</v>
      </c>
    </row>
    <row r="114" spans="1:18" ht="15.75" x14ac:dyDescent="0.25">
      <c r="A114" s="18">
        <v>44234</v>
      </c>
      <c r="B114" s="19">
        <v>16</v>
      </c>
      <c r="C114" s="20">
        <v>16</v>
      </c>
      <c r="D114" s="20">
        <v>5</v>
      </c>
      <c r="E114" s="21">
        <f t="shared" si="0"/>
        <v>480</v>
      </c>
      <c r="F114" s="21">
        <f t="shared" si="1"/>
        <v>1140</v>
      </c>
      <c r="G114" s="21">
        <v>1009</v>
      </c>
      <c r="H114" s="22">
        <v>500</v>
      </c>
      <c r="I114" s="55">
        <f t="shared" si="2"/>
        <v>1111</v>
      </c>
      <c r="J114" s="23">
        <v>11</v>
      </c>
      <c r="K114" s="19" t="s">
        <v>14</v>
      </c>
      <c r="L114" s="24">
        <v>534</v>
      </c>
      <c r="M114" s="24">
        <v>9</v>
      </c>
      <c r="N114" s="81">
        <v>1732</v>
      </c>
      <c r="O114" s="24" t="s">
        <v>37</v>
      </c>
      <c r="P114" s="24">
        <v>1257</v>
      </c>
      <c r="Q114" s="24">
        <v>0</v>
      </c>
      <c r="R114" s="24">
        <v>150</v>
      </c>
    </row>
    <row r="115" spans="1:18" ht="15.75" x14ac:dyDescent="0.25">
      <c r="A115" s="18">
        <v>44235</v>
      </c>
      <c r="B115" s="19">
        <v>23</v>
      </c>
      <c r="C115" s="20">
        <v>23</v>
      </c>
      <c r="D115" s="20">
        <v>0</v>
      </c>
      <c r="E115" s="21">
        <f t="shared" si="0"/>
        <v>60</v>
      </c>
      <c r="F115" s="21">
        <f t="shared" si="1"/>
        <v>1440</v>
      </c>
      <c r="G115" s="21">
        <v>1659</v>
      </c>
      <c r="H115" s="22">
        <v>500</v>
      </c>
      <c r="I115" s="55">
        <f>+F115+H115-G115+E115</f>
        <v>341</v>
      </c>
      <c r="J115" s="23">
        <v>20</v>
      </c>
      <c r="K115" s="19" t="s">
        <v>14</v>
      </c>
      <c r="L115" s="24">
        <v>644</v>
      </c>
      <c r="M115" s="24">
        <v>6</v>
      </c>
      <c r="N115" s="81">
        <v>2004</v>
      </c>
      <c r="O115" s="24" t="s">
        <v>37</v>
      </c>
      <c r="P115" s="89">
        <v>989</v>
      </c>
      <c r="Q115" s="89">
        <v>0</v>
      </c>
      <c r="R115" s="89">
        <v>150</v>
      </c>
    </row>
    <row r="116" spans="1:18" ht="15.75" x14ac:dyDescent="0.25">
      <c r="A116" s="18">
        <v>44236</v>
      </c>
      <c r="B116" s="19">
        <v>2</v>
      </c>
      <c r="C116" s="20">
        <v>2</v>
      </c>
      <c r="D116" s="20">
        <v>2</v>
      </c>
      <c r="E116" s="21">
        <f t="shared" si="0"/>
        <v>1320</v>
      </c>
      <c r="F116" s="21">
        <f t="shared" si="1"/>
        <v>1320</v>
      </c>
      <c r="G116" s="21">
        <v>1757</v>
      </c>
      <c r="H116" s="22">
        <v>500</v>
      </c>
      <c r="I116" s="55">
        <f t="shared" si="2"/>
        <v>1383</v>
      </c>
      <c r="J116" s="23">
        <v>8</v>
      </c>
      <c r="K116" s="19" t="s">
        <v>14</v>
      </c>
      <c r="L116" s="24">
        <v>745</v>
      </c>
      <c r="M116" s="24">
        <v>6</v>
      </c>
      <c r="N116" s="81">
        <v>1548</v>
      </c>
      <c r="O116" s="24" t="s">
        <v>37</v>
      </c>
      <c r="P116" s="24">
        <v>536</v>
      </c>
      <c r="Q116" s="24">
        <v>0</v>
      </c>
      <c r="R116" s="24">
        <v>150</v>
      </c>
    </row>
    <row r="117" spans="1:18" ht="15.75" x14ac:dyDescent="0.25">
      <c r="A117" s="18">
        <v>44237</v>
      </c>
      <c r="B117" s="19">
        <v>15</v>
      </c>
      <c r="C117" s="20">
        <v>15</v>
      </c>
      <c r="D117" s="20">
        <v>0</v>
      </c>
      <c r="E117" s="21">
        <f t="shared" si="0"/>
        <v>540</v>
      </c>
      <c r="F117" s="21">
        <f t="shared" si="1"/>
        <v>1440</v>
      </c>
      <c r="G117" s="21">
        <v>2063</v>
      </c>
      <c r="H117" s="22">
        <v>500</v>
      </c>
      <c r="I117" s="56">
        <f t="shared" ref="I117:I120" si="13">+F117+H117-G117+E117</f>
        <v>417</v>
      </c>
      <c r="J117" s="23">
        <v>0</v>
      </c>
      <c r="K117" s="19" t="s">
        <v>31</v>
      </c>
      <c r="L117" s="24">
        <v>836</v>
      </c>
      <c r="M117" s="24">
        <v>6</v>
      </c>
      <c r="N117" s="81">
        <v>1921</v>
      </c>
      <c r="O117" s="24" t="s">
        <v>37</v>
      </c>
      <c r="P117" s="89">
        <v>694</v>
      </c>
      <c r="Q117" s="89">
        <v>0</v>
      </c>
      <c r="R117" s="89">
        <v>100</v>
      </c>
    </row>
    <row r="118" spans="1:18" ht="15.75" x14ac:dyDescent="0.25">
      <c r="A118" s="32">
        <v>44238</v>
      </c>
      <c r="B118" s="33">
        <v>12</v>
      </c>
      <c r="C118" s="34">
        <v>12</v>
      </c>
      <c r="D118" s="34">
        <v>0</v>
      </c>
      <c r="E118" s="28">
        <f t="shared" si="0"/>
        <v>720</v>
      </c>
      <c r="F118" s="28">
        <f t="shared" si="1"/>
        <v>1440</v>
      </c>
      <c r="G118" s="35">
        <v>2024</v>
      </c>
      <c r="H118" s="36">
        <v>500</v>
      </c>
      <c r="I118" s="57">
        <f t="shared" si="13"/>
        <v>636</v>
      </c>
      <c r="J118" s="37">
        <v>21</v>
      </c>
      <c r="K118" s="26" t="s">
        <v>14</v>
      </c>
      <c r="L118" s="38">
        <v>689</v>
      </c>
      <c r="M118" s="38">
        <v>8</v>
      </c>
      <c r="N118" s="83">
        <v>1917</v>
      </c>
      <c r="O118" s="31" t="s">
        <v>37</v>
      </c>
      <c r="P118" s="31">
        <v>582</v>
      </c>
      <c r="Q118" s="31">
        <v>0</v>
      </c>
      <c r="R118" s="31">
        <v>150</v>
      </c>
    </row>
    <row r="119" spans="1:18" ht="15.75" x14ac:dyDescent="0.25">
      <c r="A119" s="39">
        <v>44239</v>
      </c>
      <c r="B119" s="40">
        <v>4</v>
      </c>
      <c r="C119" s="41">
        <v>4</v>
      </c>
      <c r="D119" s="41">
        <v>4</v>
      </c>
      <c r="E119" s="28">
        <f t="shared" si="0"/>
        <v>1200</v>
      </c>
      <c r="F119" s="28">
        <f t="shared" si="1"/>
        <v>1200</v>
      </c>
      <c r="G119" s="42">
        <v>2103</v>
      </c>
      <c r="H119" s="43">
        <v>500</v>
      </c>
      <c r="I119" s="58">
        <f t="shared" si="13"/>
        <v>797</v>
      </c>
      <c r="J119" s="44">
        <v>16</v>
      </c>
      <c r="K119" s="26" t="s">
        <v>14</v>
      </c>
      <c r="L119" s="45">
        <v>739</v>
      </c>
      <c r="M119" s="45">
        <v>13</v>
      </c>
      <c r="N119" s="84">
        <v>2101</v>
      </c>
      <c r="O119" s="31" t="s">
        <v>37</v>
      </c>
      <c r="P119" s="90">
        <v>737</v>
      </c>
      <c r="Q119" s="90">
        <v>0</v>
      </c>
      <c r="R119" s="90">
        <v>169</v>
      </c>
    </row>
    <row r="120" spans="1:18" ht="16.5" thickBot="1" x14ac:dyDescent="0.3">
      <c r="A120" s="46">
        <v>44240</v>
      </c>
      <c r="B120" s="47">
        <v>0</v>
      </c>
      <c r="C120" s="48">
        <v>0</v>
      </c>
      <c r="D120" s="48">
        <v>0</v>
      </c>
      <c r="E120" s="49">
        <f t="shared" si="0"/>
        <v>1440</v>
      </c>
      <c r="F120" s="49">
        <f t="shared" si="1"/>
        <v>1440</v>
      </c>
      <c r="G120" s="49">
        <v>1842</v>
      </c>
      <c r="H120" s="50">
        <v>500</v>
      </c>
      <c r="I120" s="59">
        <f t="shared" si="13"/>
        <v>1538</v>
      </c>
      <c r="J120" s="51">
        <v>7</v>
      </c>
      <c r="K120" s="47" t="s">
        <v>14</v>
      </c>
      <c r="L120" s="52">
        <v>509</v>
      </c>
      <c r="M120" s="52">
        <v>8</v>
      </c>
      <c r="N120" s="85">
        <v>2577</v>
      </c>
      <c r="O120" s="52" t="s">
        <v>37</v>
      </c>
      <c r="P120" s="52">
        <v>1244</v>
      </c>
      <c r="Q120" s="52">
        <v>0</v>
      </c>
      <c r="R120" s="52">
        <v>150</v>
      </c>
    </row>
    <row r="121" spans="1:18" x14ac:dyDescent="0.25">
      <c r="H121" s="1"/>
      <c r="I121" s="1"/>
      <c r="L121" s="86">
        <f>AVERAGE(L16:L120)</f>
        <v>642.48571428571427</v>
      </c>
    </row>
  </sheetData>
  <mergeCells count="20">
    <mergeCell ref="O12:O14"/>
    <mergeCell ref="O8:O11"/>
    <mergeCell ref="J13:N13"/>
    <mergeCell ref="J14:N14"/>
    <mergeCell ref="A10:I14"/>
    <mergeCell ref="A7:I9"/>
    <mergeCell ref="J7:N7"/>
    <mergeCell ref="J8:N8"/>
    <mergeCell ref="J9:N9"/>
    <mergeCell ref="J10:N10"/>
    <mergeCell ref="J11:N11"/>
    <mergeCell ref="J12:N12"/>
    <mergeCell ref="P4:Q4"/>
    <mergeCell ref="A4:I4"/>
    <mergeCell ref="A5:I5"/>
    <mergeCell ref="A6:I6"/>
    <mergeCell ref="J4:N4"/>
    <mergeCell ref="J5:N5"/>
    <mergeCell ref="J6:N6"/>
    <mergeCell ref="O5:O7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9ca18f9-e177-4ed5-8eb7-98c6f1aa8916">DKTUTCAVJ7FZ-1930035476-2283</_dlc_DocId>
    <_dlc_DocIdUrl xmlns="59ca18f9-e177-4ed5-8eb7-98c6f1aa8916">
      <Url>https://wattscl.sharepoint.com/sites/AntecedentesPdC-PlantaOsorno/_layouts/15/DocIdRedir.aspx?ID=DKTUTCAVJ7FZ-1930035476-2283</Url>
      <Description>DKTUTCAVJ7FZ-1930035476-2283</Description>
    </_dlc_DocIdUrl>
    <TaxCatchAll xmlns="59ca18f9-e177-4ed5-8eb7-98c6f1aa8916" xsi:nil="true"/>
    <lcf76f155ced4ddcb4097134ff3c332f xmlns="56754a17-becb-43d0-abb7-4671753c51dd">
      <Terms xmlns="http://schemas.microsoft.com/office/infopath/2007/PartnerControls"/>
    </lcf76f155ced4ddcb4097134ff3c332f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84E31811464F4F8C3EAC2D5C4840F7" ma:contentTypeVersion="14" ma:contentTypeDescription="Crear nuevo documento." ma:contentTypeScope="" ma:versionID="99ba7bec96713ad250ea63d3c2e75795">
  <xsd:schema xmlns:xsd="http://www.w3.org/2001/XMLSchema" xmlns:xs="http://www.w3.org/2001/XMLSchema" xmlns:p="http://schemas.microsoft.com/office/2006/metadata/properties" xmlns:ns2="59ca18f9-e177-4ed5-8eb7-98c6f1aa8916" xmlns:ns3="56754a17-becb-43d0-abb7-4671753c51dd" targetNamespace="http://schemas.microsoft.com/office/2006/metadata/properties" ma:root="true" ma:fieldsID="b19608d96428e5409fe92a6507aed7d9" ns2:_="" ns3:_="">
    <xsd:import namespace="59ca18f9-e177-4ed5-8eb7-98c6f1aa8916"/>
    <xsd:import namespace="56754a17-becb-43d0-abb7-4671753c51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a18f9-e177-4ed5-8eb7-98c6f1aa891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401cff0-7ad0-4911-81b7-266c1ecbc391}" ma:internalName="TaxCatchAll" ma:showField="CatchAllData" ma:web="59ca18f9-e177-4ed5-8eb7-98c6f1aa89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754a17-becb-43d0-abb7-4671753c51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d30ea821-10b3-477d-92db-f6d78a3657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0B3597-E255-42A3-8B76-928D0F37B8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06B054-1523-4228-B4DA-B914B0787944}">
  <ds:schemaRefs>
    <ds:schemaRef ds:uri="http://schemas.openxmlformats.org/package/2006/metadata/core-properties"/>
    <ds:schemaRef ds:uri="56754a17-becb-43d0-abb7-4671753c51dd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59ca18f9-e177-4ed5-8eb7-98c6f1aa891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C732B25-3696-4C68-94DB-2D38EAB7531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DBEDBAE-77AB-49F6-B097-C193505BA1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Observaciones 71 y 73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Henríquez</dc:creator>
  <cp:lastModifiedBy>Claudia Villalobos</cp:lastModifiedBy>
  <dcterms:created xsi:type="dcterms:W3CDTF">2021-11-08T13:24:03Z</dcterms:created>
  <dcterms:modified xsi:type="dcterms:W3CDTF">2021-11-25T16:25:59Z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0x0101003A84E31811464F4F8C3EAC2D5C4840F7</vt:lpwstr>
  </property>
  <property fmtid="{D5CDD505-2E9C-101B-9397-08002B2CF9AE}" pid="3" name="_dlc_DocIdItemGuid">
    <vt:lpwstr>878d8798-6516-4f0d-9914-13a816ba6466</vt:lpwstr>
  </property>
</Properties>
</file>